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3. Cash Flow\"/>
    </mc:Choice>
  </mc:AlternateContent>
  <xr:revisionPtr revIDLastSave="0" documentId="8_{51C70184-00BA-4FA2-9541-65037800012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Y39" i="5"/>
  <c r="Z39" i="6"/>
  <c r="Z39" i="7"/>
  <c r="Z39" i="8"/>
  <c r="Z39" i="9"/>
  <c r="Y39" i="9"/>
  <c r="Z39" i="10"/>
  <c r="Z39" i="11"/>
  <c r="Y39" i="11"/>
  <c r="Z39" i="12"/>
  <c r="Z39" i="13"/>
  <c r="Y39" i="13"/>
  <c r="Z39" i="14"/>
  <c r="Z39" i="15"/>
  <c r="Y39" i="15"/>
  <c r="Z39" i="16"/>
  <c r="Z39" i="17"/>
  <c r="Y39" i="17"/>
  <c r="Z39" i="18"/>
  <c r="Z39" i="19"/>
  <c r="Y39" i="19"/>
  <c r="Z39" i="20"/>
  <c r="Z39" i="21"/>
  <c r="Y39" i="21"/>
  <c r="Z39" i="22"/>
  <c r="Z39" i="23"/>
  <c r="Z39" i="24"/>
  <c r="Z39" i="25"/>
  <c r="Y39" i="25"/>
  <c r="Z39" i="26"/>
  <c r="Z39" i="27"/>
  <c r="Y39" i="27"/>
  <c r="Z39" i="28"/>
  <c r="Z39" i="29"/>
  <c r="Z39" i="31"/>
  <c r="Y39" i="31"/>
  <c r="Z39" i="32"/>
  <c r="Z39" i="33"/>
  <c r="Z39" i="34"/>
  <c r="Z39" i="35"/>
  <c r="Y39" i="35"/>
  <c r="Z39" i="36"/>
  <c r="Z39" i="37"/>
  <c r="Z39" i="38"/>
  <c r="Z39" i="39"/>
  <c r="Z39" i="41"/>
  <c r="Y39" i="41"/>
  <c r="Z39" i="42"/>
  <c r="Z39" i="43"/>
  <c r="Y39" i="43"/>
  <c r="Z39" i="44"/>
  <c r="Z39" i="45"/>
  <c r="Y39" i="45"/>
  <c r="Z39" i="46"/>
  <c r="Z39" i="47"/>
  <c r="Y39" i="47"/>
  <c r="Z39" i="48"/>
  <c r="Z39" i="49"/>
  <c r="Y39" i="49"/>
  <c r="Z39" i="50"/>
  <c r="Z39" i="51"/>
  <c r="Y39" i="52"/>
  <c r="Z39" i="52" s="1"/>
  <c r="Z39" i="53"/>
  <c r="Z39" i="54"/>
  <c r="Y39" i="54"/>
  <c r="Z39" i="1"/>
  <c r="W39" i="2"/>
  <c r="Y39" i="2" s="1"/>
  <c r="J39" i="2"/>
  <c r="W39" i="3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J39" i="11"/>
  <c r="W39" i="12"/>
  <c r="Y39" i="12" s="1"/>
  <c r="J39" i="12"/>
  <c r="W39" i="13"/>
  <c r="J39" i="13"/>
  <c r="W39" i="14"/>
  <c r="Y39" i="14" s="1"/>
  <c r="J39" i="14"/>
  <c r="W39" i="15"/>
  <c r="J39" i="15"/>
  <c r="W39" i="16"/>
  <c r="Y39" i="16" s="1"/>
  <c r="J39" i="16"/>
  <c r="W39" i="17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J39" i="25"/>
  <c r="W39" i="26"/>
  <c r="Y39" i="26" s="1"/>
  <c r="J39" i="26"/>
  <c r="W39" i="27"/>
  <c r="J39" i="27"/>
  <c r="W39" i="28"/>
  <c r="Y39" i="28" s="1"/>
  <c r="J39" i="28"/>
  <c r="W39" i="29"/>
  <c r="Y39" i="29" s="1"/>
  <c r="J39" i="29"/>
  <c r="W39" i="30"/>
  <c r="Y39" i="30" s="1"/>
  <c r="Z39" i="30" s="1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41"/>
  <c r="J39" i="41"/>
  <c r="W39" i="42"/>
  <c r="Y39" i="42" s="1"/>
  <c r="J39" i="42"/>
  <c r="W39" i="43"/>
  <c r="J39" i="43"/>
  <c r="W39" i="44"/>
  <c r="Y39" i="44" s="1"/>
  <c r="J39" i="44"/>
  <c r="W39" i="45"/>
  <c r="J39" i="45"/>
  <c r="W39" i="46"/>
  <c r="Y39" i="46" s="1"/>
  <c r="J39" i="46"/>
  <c r="W39" i="47"/>
  <c r="J39" i="47"/>
  <c r="W39" i="48"/>
  <c r="Y39" i="48" s="1"/>
  <c r="J39" i="48"/>
  <c r="W39" i="49"/>
  <c r="J39" i="49"/>
  <c r="W39" i="50"/>
  <c r="Y39" i="50" s="1"/>
  <c r="J39" i="50"/>
  <c r="W39" i="51"/>
  <c r="Y39" i="51" s="1"/>
  <c r="J39" i="51"/>
  <c r="W39" i="52"/>
  <c r="J39" i="52"/>
  <c r="W39" i="53"/>
  <c r="Y39" i="53" s="1"/>
  <c r="J39" i="53"/>
  <c r="W39" i="54"/>
  <c r="J39" i="54"/>
  <c r="W39" i="55"/>
  <c r="Y39" i="55" s="1"/>
  <c r="Z39" i="55" s="1"/>
  <c r="J39" i="55"/>
  <c r="W39" i="1"/>
  <c r="Y39" i="1" s="1"/>
  <c r="J39" i="1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Z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Z36" i="51"/>
  <c r="Y36" i="51"/>
  <c r="X36" i="5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Z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Z27" i="50" s="1"/>
  <c r="X27" i="50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Z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Z27" i="55" s="1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X38" i="2" s="1"/>
  <c r="X40" i="2" s="1"/>
  <c r="W17" i="2"/>
  <c r="W38" i="2" s="1"/>
  <c r="V17" i="2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Y38" i="10" s="1"/>
  <c r="Y40" i="10" s="1"/>
  <c r="X17" i="10"/>
  <c r="X38" i="10" s="1"/>
  <c r="X40" i="10" s="1"/>
  <c r="Z40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X40" i="19" s="1"/>
  <c r="Z40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K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J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X17" i="31"/>
  <c r="Z17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X17" i="34"/>
  <c r="X38" i="34" s="1"/>
  <c r="X40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Z17" i="35"/>
  <c r="Y17" i="35"/>
  <c r="Y38" i="35" s="1"/>
  <c r="Y40" i="35" s="1"/>
  <c r="X17" i="35"/>
  <c r="X38" i="35" s="1"/>
  <c r="X40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Z17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Z17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X17" i="39"/>
  <c r="Z17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G17" i="42"/>
  <c r="G38" i="42" s="1"/>
  <c r="G40" i="42" s="1"/>
  <c r="H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X17" i="43"/>
  <c r="X38" i="43" s="1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Y17" i="48"/>
  <c r="Y38" i="48" s="1"/>
  <c r="Y40" i="48" s="1"/>
  <c r="X17" i="48"/>
  <c r="Z17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Z17" i="49" s="1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X17" i="50"/>
  <c r="X38" i="50" s="1"/>
  <c r="X40" i="50" s="1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Z17" i="51"/>
  <c r="Y17" i="51"/>
  <c r="Y38" i="51" s="1"/>
  <c r="Y40" i="51" s="1"/>
  <c r="X17" i="51"/>
  <c r="X38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X38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C38" i="1" s="1"/>
  <c r="C40" i="1" s="1"/>
  <c r="Y40" i="39" l="1"/>
  <c r="X40" i="27"/>
  <c r="Z40" i="27" s="1"/>
  <c r="Z38" i="27"/>
  <c r="Z38" i="25"/>
  <c r="X40" i="25"/>
  <c r="Z40" i="25" s="1"/>
  <c r="H40" i="1"/>
  <c r="I39" i="1" s="1"/>
  <c r="I40" i="1" s="1"/>
  <c r="J40" i="1" s="1"/>
  <c r="H40" i="55"/>
  <c r="I39" i="55" s="1"/>
  <c r="I40" i="55" s="1"/>
  <c r="H40" i="54"/>
  <c r="I39" i="54" s="1"/>
  <c r="I40" i="54" s="1"/>
  <c r="H40" i="53"/>
  <c r="I39" i="53" s="1"/>
  <c r="I40" i="53" s="1"/>
  <c r="H40" i="52"/>
  <c r="I39" i="52" s="1"/>
  <c r="I40" i="52" s="1"/>
  <c r="J40" i="52" s="1"/>
  <c r="H40" i="51"/>
  <c r="I39" i="51" s="1"/>
  <c r="I40" i="51" s="1"/>
  <c r="X40" i="51"/>
  <c r="Z40" i="51" s="1"/>
  <c r="Z38" i="51"/>
  <c r="I40" i="38"/>
  <c r="K39" i="38" s="1"/>
  <c r="N39" i="38" s="1"/>
  <c r="Z38" i="55"/>
  <c r="X40" i="55"/>
  <c r="Z40" i="55" s="1"/>
  <c r="H40" i="34"/>
  <c r="I39" i="34" s="1"/>
  <c r="I40" i="34" s="1"/>
  <c r="I40" i="33"/>
  <c r="H40" i="32"/>
  <c r="I39" i="32" s="1"/>
  <c r="I40" i="32" s="1"/>
  <c r="J40" i="32" s="1"/>
  <c r="H40" i="31"/>
  <c r="I39" i="31" s="1"/>
  <c r="I40" i="31" s="1"/>
  <c r="H40" i="30"/>
  <c r="I39" i="30" s="1"/>
  <c r="I40" i="30" s="1"/>
  <c r="H40" i="27"/>
  <c r="I39" i="27" s="1"/>
  <c r="I40" i="27" s="1"/>
  <c r="J40" i="23"/>
  <c r="K39" i="23"/>
  <c r="Z17" i="17"/>
  <c r="X38" i="17"/>
  <c r="Z17" i="12"/>
  <c r="X38" i="12"/>
  <c r="Z17" i="47"/>
  <c r="X38" i="47"/>
  <c r="Q38" i="46"/>
  <c r="I38" i="45"/>
  <c r="AA38" i="48"/>
  <c r="AA40" i="48" s="1"/>
  <c r="J38" i="47"/>
  <c r="R38" i="47"/>
  <c r="Z17" i="43"/>
  <c r="Z17" i="42"/>
  <c r="Y38" i="42"/>
  <c r="Z17" i="33"/>
  <c r="X38" i="33"/>
  <c r="Z17" i="32"/>
  <c r="Z17" i="30"/>
  <c r="X38" i="30"/>
  <c r="Z17" i="29"/>
  <c r="Z17" i="28"/>
  <c r="X38" i="28"/>
  <c r="H40" i="26"/>
  <c r="I39" i="26" s="1"/>
  <c r="I40" i="26" s="1"/>
  <c r="Z17" i="3"/>
  <c r="Z17" i="2"/>
  <c r="Y38" i="2"/>
  <c r="Z27" i="52"/>
  <c r="X38" i="16"/>
  <c r="Z17" i="13"/>
  <c r="X38" i="13"/>
  <c r="Z17" i="46"/>
  <c r="X38" i="46"/>
  <c r="Z17" i="45"/>
  <c r="X38" i="45"/>
  <c r="H40" i="39"/>
  <c r="I39" i="39" s="1"/>
  <c r="I40" i="39" s="1"/>
  <c r="J40" i="36"/>
  <c r="K39" i="36"/>
  <c r="H40" i="25"/>
  <c r="I39" i="25" s="1"/>
  <c r="I40" i="25" s="1"/>
  <c r="Z27" i="30"/>
  <c r="Z27" i="29"/>
  <c r="Z27" i="28"/>
  <c r="Z36" i="55"/>
  <c r="Z38" i="35"/>
  <c r="X38" i="32"/>
  <c r="X38" i="31"/>
  <c r="X40" i="31" s="1"/>
  <c r="Z17" i="14"/>
  <c r="X38" i="14"/>
  <c r="H40" i="44"/>
  <c r="I39" i="44" s="1"/>
  <c r="Z17" i="34"/>
  <c r="Y38" i="34"/>
  <c r="X40" i="26"/>
  <c r="Z40" i="26" s="1"/>
  <c r="Z38" i="26"/>
  <c r="E38" i="1"/>
  <c r="E40" i="1" s="1"/>
  <c r="M38" i="1"/>
  <c r="U38" i="1"/>
  <c r="Z17" i="27"/>
  <c r="Z17" i="25"/>
  <c r="Z17" i="24"/>
  <c r="X38" i="24"/>
  <c r="Z17" i="23"/>
  <c r="X38" i="23"/>
  <c r="Z17" i="22"/>
  <c r="X38" i="22"/>
  <c r="Z17" i="21"/>
  <c r="X38" i="21"/>
  <c r="Z17" i="20"/>
  <c r="X38" i="20"/>
  <c r="I40" i="18"/>
  <c r="Z17" i="44"/>
  <c r="X38" i="44"/>
  <c r="X40" i="43"/>
  <c r="Z40" i="43" s="1"/>
  <c r="Z38" i="31"/>
  <c r="Y40" i="31"/>
  <c r="Z17" i="26"/>
  <c r="Z38" i="18"/>
  <c r="X40" i="18"/>
  <c r="Z40" i="18" s="1"/>
  <c r="H40" i="17"/>
  <c r="I39" i="17" s="1"/>
  <c r="I40" i="17" s="1"/>
  <c r="H40" i="16"/>
  <c r="I39" i="16" s="1"/>
  <c r="I40" i="16" s="1"/>
  <c r="J40" i="16" s="1"/>
  <c r="H40" i="15"/>
  <c r="I39" i="15" s="1"/>
  <c r="I40" i="15" s="1"/>
  <c r="H40" i="14"/>
  <c r="I39" i="14" s="1"/>
  <c r="I40" i="14" s="1"/>
  <c r="H40" i="13"/>
  <c r="I39" i="13" s="1"/>
  <c r="I40" i="13" s="1"/>
  <c r="H40" i="12"/>
  <c r="I39" i="12" s="1"/>
  <c r="I40" i="12" s="1"/>
  <c r="H40" i="11"/>
  <c r="I39" i="11" s="1"/>
  <c r="I40" i="11" s="1"/>
  <c r="J40" i="11" s="1"/>
  <c r="M38" i="3"/>
  <c r="U38" i="3"/>
  <c r="D38" i="2"/>
  <c r="D40" i="2" s="1"/>
  <c r="L38" i="2"/>
  <c r="T38" i="2"/>
  <c r="Z27" i="46"/>
  <c r="Z27" i="45"/>
  <c r="Z27" i="25"/>
  <c r="X38" i="39"/>
  <c r="X40" i="39" s="1"/>
  <c r="Z40" i="39" s="1"/>
  <c r="X38" i="15"/>
  <c r="X40" i="15" s="1"/>
  <c r="Z40" i="15" s="1"/>
  <c r="X38" i="11"/>
  <c r="X38" i="38"/>
  <c r="Z17" i="55"/>
  <c r="Z17" i="54"/>
  <c r="X38" i="54"/>
  <c r="Z17" i="53"/>
  <c r="X38" i="53"/>
  <c r="Z17" i="52"/>
  <c r="X38" i="52"/>
  <c r="H40" i="48"/>
  <c r="I39" i="48" s="1"/>
  <c r="I40" i="48" s="1"/>
  <c r="J40" i="48" s="1"/>
  <c r="H40" i="47"/>
  <c r="I39" i="47" s="1"/>
  <c r="I40" i="47" s="1"/>
  <c r="K39" i="47" s="1"/>
  <c r="H40" i="46"/>
  <c r="I39" i="46" s="1"/>
  <c r="H40" i="45"/>
  <c r="I39" i="45" s="1"/>
  <c r="I40" i="45" s="1"/>
  <c r="H40" i="43"/>
  <c r="I39" i="43" s="1"/>
  <c r="Z17" i="18"/>
  <c r="Z38" i="15"/>
  <c r="Y40" i="15"/>
  <c r="I40" i="8"/>
  <c r="G38" i="6"/>
  <c r="G40" i="6" s="1"/>
  <c r="H39" i="6" s="1"/>
  <c r="H40" i="6" s="1"/>
  <c r="I39" i="6" s="1"/>
  <c r="I40" i="6" s="1"/>
  <c r="O38" i="6"/>
  <c r="W38" i="6"/>
  <c r="O38" i="5"/>
  <c r="W38" i="5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O38" i="3"/>
  <c r="W38" i="3"/>
  <c r="F38" i="2"/>
  <c r="F40" i="2" s="1"/>
  <c r="N38" i="2"/>
  <c r="V38" i="2"/>
  <c r="Z27" i="42"/>
  <c r="X38" i="1"/>
  <c r="X38" i="49"/>
  <c r="X38" i="37"/>
  <c r="Z17" i="9"/>
  <c r="X38" i="9"/>
  <c r="Z17" i="8"/>
  <c r="X38" i="8"/>
  <c r="H38" i="7"/>
  <c r="H40" i="7" s="1"/>
  <c r="I39" i="7" s="1"/>
  <c r="I40" i="7" s="1"/>
  <c r="P38" i="7"/>
  <c r="Z17" i="7"/>
  <c r="X38" i="7"/>
  <c r="X40" i="7" s="1"/>
  <c r="Z17" i="6"/>
  <c r="X38" i="6"/>
  <c r="Z17" i="5"/>
  <c r="X38" i="5"/>
  <c r="Z17" i="4"/>
  <c r="X38" i="4"/>
  <c r="X40" i="3"/>
  <c r="Z40" i="3" s="1"/>
  <c r="Z38" i="3"/>
  <c r="H40" i="2"/>
  <c r="I39" i="2" s="1"/>
  <c r="I40" i="2" s="1"/>
  <c r="X38" i="48"/>
  <c r="Z38" i="10"/>
  <c r="H40" i="35"/>
  <c r="I39" i="35" s="1"/>
  <c r="I40" i="35" s="1"/>
  <c r="J40" i="35" s="1"/>
  <c r="Z17" i="50"/>
  <c r="Y38" i="50"/>
  <c r="I38" i="46"/>
  <c r="Y38" i="46"/>
  <c r="Y40" i="46" s="1"/>
  <c r="Q38" i="45"/>
  <c r="Y38" i="45"/>
  <c r="Y40" i="45" s="1"/>
  <c r="I38" i="44"/>
  <c r="Q38" i="44"/>
  <c r="Y38" i="44"/>
  <c r="Y40" i="44" s="1"/>
  <c r="I38" i="43"/>
  <c r="Q38" i="43"/>
  <c r="Y38" i="43"/>
  <c r="Y40" i="43" s="1"/>
  <c r="H38" i="42"/>
  <c r="H40" i="42" s="1"/>
  <c r="I39" i="42" s="1"/>
  <c r="I40" i="42" s="1"/>
  <c r="P38" i="42"/>
  <c r="X38" i="42"/>
  <c r="X40" i="42" s="1"/>
  <c r="H38" i="41"/>
  <c r="H40" i="41" s="1"/>
  <c r="I39" i="41" s="1"/>
  <c r="I40" i="41" s="1"/>
  <c r="P38" i="41"/>
  <c r="Z17" i="41"/>
  <c r="X38" i="41"/>
  <c r="H38" i="40"/>
  <c r="H40" i="40" s="1"/>
  <c r="I39" i="40" s="1"/>
  <c r="I40" i="40" s="1"/>
  <c r="P38" i="40"/>
  <c r="Z17" i="40"/>
  <c r="X38" i="40"/>
  <c r="Z17" i="36"/>
  <c r="X38" i="36"/>
  <c r="Z40" i="35"/>
  <c r="H40" i="29"/>
  <c r="I39" i="29" s="1"/>
  <c r="I40" i="29" s="1"/>
  <c r="J40" i="29" s="1"/>
  <c r="Z38" i="7"/>
  <c r="Y40" i="7"/>
  <c r="Z27" i="17"/>
  <c r="X38" i="29"/>
  <c r="Z38" i="19"/>
  <c r="J40" i="38"/>
  <c r="K39" i="32"/>
  <c r="K39" i="28"/>
  <c r="K39" i="21"/>
  <c r="J40" i="13"/>
  <c r="K39" i="13"/>
  <c r="N39" i="13" s="1"/>
  <c r="K39" i="11"/>
  <c r="K40" i="11" s="1"/>
  <c r="L39" i="11" s="1"/>
  <c r="L40" i="11" s="1"/>
  <c r="M39" i="11" s="1"/>
  <c r="M40" i="11" s="1"/>
  <c r="J40" i="54"/>
  <c r="K39" i="54"/>
  <c r="J40" i="30"/>
  <c r="K39" i="30"/>
  <c r="J40" i="20"/>
  <c r="K39" i="20"/>
  <c r="J40" i="8"/>
  <c r="K39" i="8"/>
  <c r="J40" i="24"/>
  <c r="K39" i="24"/>
  <c r="J40" i="50"/>
  <c r="K39" i="50"/>
  <c r="J40" i="26"/>
  <c r="K39" i="26"/>
  <c r="J40" i="53"/>
  <c r="K39" i="53"/>
  <c r="J40" i="45"/>
  <c r="K39" i="45"/>
  <c r="N39" i="32"/>
  <c r="K40" i="32"/>
  <c r="L39" i="32" s="1"/>
  <c r="L40" i="32" s="1"/>
  <c r="M39" i="32" s="1"/>
  <c r="M40" i="32" s="1"/>
  <c r="J40" i="17"/>
  <c r="K39" i="17"/>
  <c r="J40" i="37"/>
  <c r="K39" i="37"/>
  <c r="J40" i="51"/>
  <c r="K39" i="51"/>
  <c r="J40" i="31"/>
  <c r="K39" i="31"/>
  <c r="J40" i="5"/>
  <c r="K39" i="5"/>
  <c r="J40" i="33"/>
  <c r="K39" i="33"/>
  <c r="J40" i="49"/>
  <c r="K39" i="49"/>
  <c r="J40" i="25"/>
  <c r="K39" i="25"/>
  <c r="N39" i="21"/>
  <c r="K40" i="21"/>
  <c r="L39" i="21" s="1"/>
  <c r="L40" i="21" s="1"/>
  <c r="M39" i="21" s="1"/>
  <c r="M40" i="21" s="1"/>
  <c r="J40" i="55"/>
  <c r="K39" i="55"/>
  <c r="N39" i="28"/>
  <c r="K40" i="28"/>
  <c r="L39" i="28" s="1"/>
  <c r="L40" i="28" s="1"/>
  <c r="M39" i="28" s="1"/>
  <c r="M40" i="28" s="1"/>
  <c r="J40" i="27"/>
  <c r="K39" i="27"/>
  <c r="J40" i="22"/>
  <c r="K39" i="22"/>
  <c r="J40" i="39"/>
  <c r="K39" i="39"/>
  <c r="K40" i="38"/>
  <c r="L39" i="38" s="1"/>
  <c r="L40" i="38" s="1"/>
  <c r="M39" i="38" s="1"/>
  <c r="M40" i="38" s="1"/>
  <c r="N39" i="36"/>
  <c r="K40" i="36"/>
  <c r="L39" i="36" s="1"/>
  <c r="L40" i="36" s="1"/>
  <c r="M39" i="36" s="1"/>
  <c r="M40" i="36" s="1"/>
  <c r="N39" i="23"/>
  <c r="K40" i="23"/>
  <c r="L39" i="23" s="1"/>
  <c r="L40" i="23" s="1"/>
  <c r="M39" i="23" s="1"/>
  <c r="M40" i="23" s="1"/>
  <c r="J40" i="34"/>
  <c r="K39" i="34"/>
  <c r="J40" i="18"/>
  <c r="K39" i="18"/>
  <c r="K39" i="16"/>
  <c r="J40" i="9"/>
  <c r="K39" i="9"/>
  <c r="N39" i="19"/>
  <c r="K40" i="19"/>
  <c r="L39" i="19" s="1"/>
  <c r="L40" i="19" s="1"/>
  <c r="M39" i="19" s="1"/>
  <c r="M40" i="19" s="1"/>
  <c r="J40" i="19"/>
  <c r="J40" i="2"/>
  <c r="K39" i="2"/>
  <c r="K39" i="48"/>
  <c r="N39" i="47"/>
  <c r="K40" i="47"/>
  <c r="L39" i="47" s="1"/>
  <c r="L40" i="47" s="1"/>
  <c r="M39" i="47" s="1"/>
  <c r="M40" i="47" s="1"/>
  <c r="K39" i="29"/>
  <c r="J40" i="10"/>
  <c r="K39" i="10"/>
  <c r="K39" i="1"/>
  <c r="K39" i="52"/>
  <c r="J40" i="12"/>
  <c r="K39" i="12"/>
  <c r="J40" i="47"/>
  <c r="J40" i="14"/>
  <c r="K39" i="14"/>
  <c r="J40" i="6"/>
  <c r="K39" i="6"/>
  <c r="J40" i="42" l="1"/>
  <c r="K39" i="42"/>
  <c r="J40" i="40"/>
  <c r="K39" i="40"/>
  <c r="J40" i="41"/>
  <c r="K39" i="41"/>
  <c r="J40" i="7"/>
  <c r="K39" i="7"/>
  <c r="K40" i="7" s="1"/>
  <c r="L39" i="7" s="1"/>
  <c r="L40" i="7" s="1"/>
  <c r="M39" i="7" s="1"/>
  <c r="M40" i="7" s="1"/>
  <c r="Z38" i="38"/>
  <c r="X40" i="38"/>
  <c r="Z40" i="38" s="1"/>
  <c r="J40" i="15"/>
  <c r="K39" i="15"/>
  <c r="Z38" i="21"/>
  <c r="X40" i="21"/>
  <c r="Z40" i="21" s="1"/>
  <c r="Z38" i="45"/>
  <c r="X40" i="45"/>
  <c r="Z40" i="45" s="1"/>
  <c r="Z38" i="2"/>
  <c r="Y40" i="2"/>
  <c r="Z40" i="2" s="1"/>
  <c r="Z38" i="12"/>
  <c r="X40" i="12"/>
  <c r="Z40" i="12" s="1"/>
  <c r="Z38" i="50"/>
  <c r="Y40" i="50"/>
  <c r="Z40" i="50" s="1"/>
  <c r="Z38" i="5"/>
  <c r="X40" i="5"/>
  <c r="Z40" i="5" s="1"/>
  <c r="X40" i="8"/>
  <c r="Z40" i="8" s="1"/>
  <c r="Z38" i="8"/>
  <c r="J40" i="4"/>
  <c r="K39" i="4"/>
  <c r="Z38" i="52"/>
  <c r="X40" i="52"/>
  <c r="Z40" i="52" s="1"/>
  <c r="X40" i="11"/>
  <c r="Z40" i="11" s="1"/>
  <c r="Z38" i="11"/>
  <c r="Z38" i="43"/>
  <c r="Z38" i="4"/>
  <c r="X40" i="4"/>
  <c r="Z40" i="4" s="1"/>
  <c r="K39" i="35"/>
  <c r="Z38" i="29"/>
  <c r="X40" i="29"/>
  <c r="Z40" i="29" s="1"/>
  <c r="X40" i="40"/>
  <c r="Z40" i="40" s="1"/>
  <c r="Z38" i="40"/>
  <c r="Z38" i="22"/>
  <c r="X40" i="22"/>
  <c r="Z40" i="22" s="1"/>
  <c r="I40" i="44"/>
  <c r="Z38" i="46"/>
  <c r="X40" i="46"/>
  <c r="Z40" i="46" s="1"/>
  <c r="Z38" i="33"/>
  <c r="X40" i="33"/>
  <c r="Z40" i="33" s="1"/>
  <c r="Z38" i="17"/>
  <c r="X40" i="17"/>
  <c r="Z40" i="17" s="1"/>
  <c r="Z38" i="53"/>
  <c r="X40" i="53"/>
  <c r="Z40" i="53" s="1"/>
  <c r="Z38" i="44"/>
  <c r="X40" i="44"/>
  <c r="Z40" i="44" s="1"/>
  <c r="Z38" i="14"/>
  <c r="X40" i="14"/>
  <c r="Z40" i="14" s="1"/>
  <c r="Z38" i="6"/>
  <c r="X40" i="6"/>
  <c r="Z40" i="6" s="1"/>
  <c r="K40" i="13"/>
  <c r="L39" i="13" s="1"/>
  <c r="L40" i="13" s="1"/>
  <c r="M39" i="13" s="1"/>
  <c r="M40" i="13" s="1"/>
  <c r="N39" i="11"/>
  <c r="I40" i="43"/>
  <c r="X40" i="23"/>
  <c r="Z40" i="23" s="1"/>
  <c r="Z38" i="23"/>
  <c r="Z38" i="13"/>
  <c r="X40" i="13"/>
  <c r="Z40" i="13" s="1"/>
  <c r="Z38" i="28"/>
  <c r="X40" i="28"/>
  <c r="Z40" i="28" s="1"/>
  <c r="X40" i="48"/>
  <c r="Z40" i="48" s="1"/>
  <c r="Z38" i="48"/>
  <c r="Z38" i="9"/>
  <c r="X40" i="9"/>
  <c r="Z40" i="9" s="1"/>
  <c r="Z40" i="7"/>
  <c r="Z38" i="37"/>
  <c r="X40" i="37"/>
  <c r="Z40" i="37" s="1"/>
  <c r="Z38" i="54"/>
  <c r="X40" i="54"/>
  <c r="Z40" i="54" s="1"/>
  <c r="Z40" i="31"/>
  <c r="Z38" i="42"/>
  <c r="Y40" i="42"/>
  <c r="Z40" i="42" s="1"/>
  <c r="X40" i="1"/>
  <c r="Z40" i="1" s="1"/>
  <c r="Z38" i="1"/>
  <c r="Z38" i="36"/>
  <c r="X40" i="36"/>
  <c r="Z40" i="36" s="1"/>
  <c r="Z38" i="41"/>
  <c r="X40" i="41"/>
  <c r="Z40" i="41" s="1"/>
  <c r="Z38" i="49"/>
  <c r="X40" i="49"/>
  <c r="Z40" i="49" s="1"/>
  <c r="J40" i="3"/>
  <c r="K39" i="3"/>
  <c r="I40" i="46"/>
  <c r="Z38" i="20"/>
  <c r="X40" i="20"/>
  <c r="Z40" i="20" s="1"/>
  <c r="Z38" i="24"/>
  <c r="X40" i="24"/>
  <c r="Z40" i="24" s="1"/>
  <c r="X40" i="32"/>
  <c r="Z40" i="32" s="1"/>
  <c r="Z38" i="32"/>
  <c r="Z38" i="16"/>
  <c r="X40" i="16"/>
  <c r="Z40" i="16" s="1"/>
  <c r="X40" i="47"/>
  <c r="Z40" i="47" s="1"/>
  <c r="Z38" i="47"/>
  <c r="Z38" i="34"/>
  <c r="Y40" i="34"/>
  <c r="Z40" i="34" s="1"/>
  <c r="Z38" i="30"/>
  <c r="X40" i="30"/>
  <c r="Z40" i="30" s="1"/>
  <c r="Z38" i="39"/>
  <c r="N40" i="47"/>
  <c r="O39" i="47"/>
  <c r="N40" i="11"/>
  <c r="O39" i="11"/>
  <c r="N39" i="29"/>
  <c r="K40" i="29"/>
  <c r="L39" i="29" s="1"/>
  <c r="L40" i="29" s="1"/>
  <c r="M39" i="29" s="1"/>
  <c r="M40" i="29" s="1"/>
  <c r="N39" i="39"/>
  <c r="K40" i="39"/>
  <c r="L39" i="39" s="1"/>
  <c r="L40" i="39" s="1"/>
  <c r="M39" i="39" s="1"/>
  <c r="M40" i="39" s="1"/>
  <c r="N40" i="28"/>
  <c r="O39" i="28"/>
  <c r="N39" i="33"/>
  <c r="K40" i="33"/>
  <c r="L39" i="33" s="1"/>
  <c r="L40" i="33" s="1"/>
  <c r="M39" i="33" s="1"/>
  <c r="M40" i="33" s="1"/>
  <c r="N39" i="40"/>
  <c r="K40" i="40"/>
  <c r="L39" i="40" s="1"/>
  <c r="L40" i="40" s="1"/>
  <c r="M39" i="40" s="1"/>
  <c r="M40" i="40" s="1"/>
  <c r="N39" i="8"/>
  <c r="K40" i="8"/>
  <c r="L39" i="8" s="1"/>
  <c r="L40" i="8" s="1"/>
  <c r="M39" i="8" s="1"/>
  <c r="M40" i="8" s="1"/>
  <c r="N39" i="7"/>
  <c r="N39" i="37"/>
  <c r="K40" i="37"/>
  <c r="L39" i="37" s="1"/>
  <c r="L40" i="37" s="1"/>
  <c r="M39" i="37" s="1"/>
  <c r="M40" i="37" s="1"/>
  <c r="N39" i="9"/>
  <c r="K40" i="9"/>
  <c r="L39" i="9" s="1"/>
  <c r="L40" i="9" s="1"/>
  <c r="M39" i="9" s="1"/>
  <c r="M40" i="9" s="1"/>
  <c r="N39" i="5"/>
  <c r="K40" i="5"/>
  <c r="L39" i="5" s="1"/>
  <c r="L40" i="5" s="1"/>
  <c r="M39" i="5" s="1"/>
  <c r="M40" i="5" s="1"/>
  <c r="N39" i="45"/>
  <c r="K40" i="45"/>
  <c r="L39" i="45" s="1"/>
  <c r="L40" i="45" s="1"/>
  <c r="M39" i="45" s="1"/>
  <c r="M40" i="45" s="1"/>
  <c r="N39" i="20"/>
  <c r="K40" i="20"/>
  <c r="L39" i="20" s="1"/>
  <c r="L40" i="20" s="1"/>
  <c r="M39" i="20" s="1"/>
  <c r="M40" i="20" s="1"/>
  <c r="N39" i="48"/>
  <c r="K40" i="48"/>
  <c r="L39" i="48" s="1"/>
  <c r="L40" i="48" s="1"/>
  <c r="M39" i="48" s="1"/>
  <c r="M40" i="48" s="1"/>
  <c r="N40" i="36"/>
  <c r="O39" i="36"/>
  <c r="N39" i="52"/>
  <c r="K40" i="52"/>
  <c r="L39" i="52" s="1"/>
  <c r="L40" i="52" s="1"/>
  <c r="M39" i="52" s="1"/>
  <c r="M40" i="52" s="1"/>
  <c r="N39" i="2"/>
  <c r="K40" i="2"/>
  <c r="L39" i="2" s="1"/>
  <c r="L40" i="2" s="1"/>
  <c r="M39" i="2" s="1"/>
  <c r="M40" i="2" s="1"/>
  <c r="N39" i="16"/>
  <c r="K40" i="16"/>
  <c r="L39" i="16" s="1"/>
  <c r="L40" i="16" s="1"/>
  <c r="M39" i="16" s="1"/>
  <c r="M40" i="16" s="1"/>
  <c r="N39" i="22"/>
  <c r="K40" i="22"/>
  <c r="L39" i="22" s="1"/>
  <c r="L40" i="22" s="1"/>
  <c r="M39" i="22" s="1"/>
  <c r="M40" i="22" s="1"/>
  <c r="N39" i="55"/>
  <c r="K40" i="55"/>
  <c r="L39" i="55" s="1"/>
  <c r="L40" i="55" s="1"/>
  <c r="M39" i="55" s="1"/>
  <c r="M40" i="55" s="1"/>
  <c r="N39" i="25"/>
  <c r="K40" i="25"/>
  <c r="L39" i="25" s="1"/>
  <c r="L40" i="25" s="1"/>
  <c r="M39" i="25" s="1"/>
  <c r="M40" i="25" s="1"/>
  <c r="N39" i="31"/>
  <c r="K40" i="31"/>
  <c r="L39" i="31" s="1"/>
  <c r="L40" i="31" s="1"/>
  <c r="M39" i="31" s="1"/>
  <c r="M40" i="31" s="1"/>
  <c r="N39" i="17"/>
  <c r="K40" i="17"/>
  <c r="L39" i="17" s="1"/>
  <c r="L40" i="17" s="1"/>
  <c r="M39" i="17" s="1"/>
  <c r="M40" i="17" s="1"/>
  <c r="N39" i="53"/>
  <c r="K40" i="53"/>
  <c r="L39" i="53" s="1"/>
  <c r="L40" i="53" s="1"/>
  <c r="M39" i="53" s="1"/>
  <c r="M40" i="53" s="1"/>
  <c r="N39" i="50"/>
  <c r="K40" i="50"/>
  <c r="L39" i="50" s="1"/>
  <c r="L40" i="50" s="1"/>
  <c r="M39" i="50" s="1"/>
  <c r="M40" i="50" s="1"/>
  <c r="N39" i="30"/>
  <c r="K40" i="30"/>
  <c r="L39" i="30" s="1"/>
  <c r="L40" i="30" s="1"/>
  <c r="M39" i="30" s="1"/>
  <c r="M40" i="30" s="1"/>
  <c r="N39" i="35"/>
  <c r="K40" i="35"/>
  <c r="L39" i="35" s="1"/>
  <c r="L40" i="35" s="1"/>
  <c r="M39" i="35" s="1"/>
  <c r="M40" i="35" s="1"/>
  <c r="N39" i="6"/>
  <c r="K40" i="6"/>
  <c r="L39" i="6" s="1"/>
  <c r="L40" i="6" s="1"/>
  <c r="M39" i="6" s="1"/>
  <c r="M40" i="6" s="1"/>
  <c r="N39" i="1"/>
  <c r="K40" i="1"/>
  <c r="L39" i="1" s="1"/>
  <c r="L40" i="1" s="1"/>
  <c r="M39" i="1" s="1"/>
  <c r="M40" i="1" s="1"/>
  <c r="N39" i="18"/>
  <c r="K40" i="18"/>
  <c r="L39" i="18" s="1"/>
  <c r="L40" i="18" s="1"/>
  <c r="M39" i="18" s="1"/>
  <c r="M40" i="18" s="1"/>
  <c r="N39" i="27"/>
  <c r="K40" i="27"/>
  <c r="L39" i="27" s="1"/>
  <c r="L40" i="27" s="1"/>
  <c r="M39" i="27" s="1"/>
  <c r="M40" i="27" s="1"/>
  <c r="N39" i="42"/>
  <c r="K40" i="42"/>
  <c r="L39" i="42" s="1"/>
  <c r="L40" i="42" s="1"/>
  <c r="M39" i="42" s="1"/>
  <c r="M40" i="42" s="1"/>
  <c r="N39" i="49"/>
  <c r="K40" i="49"/>
  <c r="L39" i="49" s="1"/>
  <c r="L40" i="49" s="1"/>
  <c r="M39" i="49" s="1"/>
  <c r="M40" i="49" s="1"/>
  <c r="N39" i="51"/>
  <c r="K40" i="51"/>
  <c r="L39" i="51" s="1"/>
  <c r="L40" i="51" s="1"/>
  <c r="M39" i="51" s="1"/>
  <c r="M40" i="51" s="1"/>
  <c r="N40" i="32"/>
  <c r="O39" i="32"/>
  <c r="N39" i="24"/>
  <c r="K40" i="24"/>
  <c r="L39" i="24" s="1"/>
  <c r="L40" i="24" s="1"/>
  <c r="M39" i="24" s="1"/>
  <c r="M40" i="24" s="1"/>
  <c r="N39" i="54"/>
  <c r="K40" i="54"/>
  <c r="L39" i="54" s="1"/>
  <c r="L40" i="54" s="1"/>
  <c r="M39" i="54" s="1"/>
  <c r="M40" i="54" s="1"/>
  <c r="N39" i="12"/>
  <c r="K40" i="12"/>
  <c r="L39" i="12" s="1"/>
  <c r="L40" i="12" s="1"/>
  <c r="M39" i="12" s="1"/>
  <c r="M40" i="12" s="1"/>
  <c r="N40" i="21"/>
  <c r="O39" i="21"/>
  <c r="N39" i="26"/>
  <c r="K40" i="26"/>
  <c r="L39" i="26" s="1"/>
  <c r="L40" i="26" s="1"/>
  <c r="M39" i="26" s="1"/>
  <c r="M40" i="26" s="1"/>
  <c r="N40" i="13"/>
  <c r="O39" i="13"/>
  <c r="N39" i="10"/>
  <c r="K40" i="10"/>
  <c r="L39" i="10" s="1"/>
  <c r="L40" i="10" s="1"/>
  <c r="M39" i="10" s="1"/>
  <c r="M40" i="10" s="1"/>
  <c r="N39" i="14"/>
  <c r="K40" i="14"/>
  <c r="L39" i="14" s="1"/>
  <c r="L40" i="14" s="1"/>
  <c r="M39" i="14" s="1"/>
  <c r="M40" i="14" s="1"/>
  <c r="N40" i="19"/>
  <c r="O39" i="19"/>
  <c r="N39" i="34"/>
  <c r="K40" i="34"/>
  <c r="L39" i="34" s="1"/>
  <c r="L40" i="34" s="1"/>
  <c r="M39" i="34" s="1"/>
  <c r="M40" i="34" s="1"/>
  <c r="N40" i="23"/>
  <c r="O39" i="23"/>
  <c r="N40" i="38"/>
  <c r="O39" i="38"/>
  <c r="K40" i="41" l="1"/>
  <c r="L39" i="41" s="1"/>
  <c r="L40" i="41" s="1"/>
  <c r="M39" i="41" s="1"/>
  <c r="M40" i="41" s="1"/>
  <c r="N39" i="41"/>
  <c r="K39" i="43"/>
  <c r="J40" i="43"/>
  <c r="K39" i="44"/>
  <c r="J40" i="44"/>
  <c r="N39" i="4"/>
  <c r="K40" i="4"/>
  <c r="L39" i="4" s="1"/>
  <c r="L40" i="4" s="1"/>
  <c r="M39" i="4" s="1"/>
  <c r="M40" i="4" s="1"/>
  <c r="K40" i="15"/>
  <c r="L39" i="15" s="1"/>
  <c r="L40" i="15" s="1"/>
  <c r="M39" i="15" s="1"/>
  <c r="M40" i="15" s="1"/>
  <c r="N39" i="15"/>
  <c r="K39" i="46"/>
  <c r="J40" i="46"/>
  <c r="N39" i="3"/>
  <c r="K40" i="3"/>
  <c r="L39" i="3" s="1"/>
  <c r="L40" i="3" s="1"/>
  <c r="M39" i="3" s="1"/>
  <c r="M40" i="3" s="1"/>
  <c r="N40" i="26"/>
  <c r="O39" i="26"/>
  <c r="N40" i="24"/>
  <c r="O39" i="24"/>
  <c r="N40" i="49"/>
  <c r="O39" i="49"/>
  <c r="N40" i="53"/>
  <c r="O39" i="53"/>
  <c r="N40" i="55"/>
  <c r="O39" i="55"/>
  <c r="N40" i="52"/>
  <c r="O39" i="52"/>
  <c r="N40" i="45"/>
  <c r="O39" i="45"/>
  <c r="N40" i="7"/>
  <c r="O39" i="7"/>
  <c r="N40" i="40"/>
  <c r="O39" i="40"/>
  <c r="N40" i="39"/>
  <c r="O39" i="39"/>
  <c r="N40" i="42"/>
  <c r="O39" i="42"/>
  <c r="N40" i="29"/>
  <c r="O39" i="29"/>
  <c r="O40" i="38"/>
  <c r="P39" i="38" s="1"/>
  <c r="P40" i="38" s="1"/>
  <c r="Q39" i="38" s="1"/>
  <c r="Q40" i="38" s="1"/>
  <c r="R39" i="38"/>
  <c r="O40" i="21"/>
  <c r="P39" i="21" s="1"/>
  <c r="P40" i="21" s="1"/>
  <c r="Q39" i="21" s="1"/>
  <c r="Q40" i="21" s="1"/>
  <c r="R39" i="21"/>
  <c r="N40" i="17"/>
  <c r="O39" i="17"/>
  <c r="N40" i="22"/>
  <c r="O39" i="22"/>
  <c r="O40" i="36"/>
  <c r="P39" i="36" s="1"/>
  <c r="P40" i="36" s="1"/>
  <c r="Q39" i="36" s="1"/>
  <c r="Q40" i="36" s="1"/>
  <c r="R39" i="36"/>
  <c r="O40" i="23"/>
  <c r="P39" i="23" s="1"/>
  <c r="P40" i="23" s="1"/>
  <c r="Q39" i="23" s="1"/>
  <c r="Q40" i="23" s="1"/>
  <c r="R39" i="23"/>
  <c r="N40" i="12"/>
  <c r="O39" i="12"/>
  <c r="O40" i="32"/>
  <c r="P39" i="32" s="1"/>
  <c r="P40" i="32" s="1"/>
  <c r="Q39" i="32" s="1"/>
  <c r="Q40" i="32" s="1"/>
  <c r="R39" i="32"/>
  <c r="N40" i="1"/>
  <c r="O39" i="1"/>
  <c r="N40" i="31"/>
  <c r="O39" i="31"/>
  <c r="N40" i="16"/>
  <c r="O39" i="16"/>
  <c r="N40" i="48"/>
  <c r="O39" i="48"/>
  <c r="N40" i="9"/>
  <c r="O39" i="9"/>
  <c r="O40" i="11"/>
  <c r="P39" i="11" s="1"/>
  <c r="P40" i="11" s="1"/>
  <c r="Q39" i="11" s="1"/>
  <c r="Q40" i="11" s="1"/>
  <c r="R39" i="11"/>
  <c r="O40" i="19"/>
  <c r="P39" i="19" s="1"/>
  <c r="P40" i="19" s="1"/>
  <c r="Q39" i="19" s="1"/>
  <c r="Q40" i="19" s="1"/>
  <c r="R39" i="19"/>
  <c r="N40" i="14"/>
  <c r="O39" i="14"/>
  <c r="N40" i="35"/>
  <c r="O39" i="35"/>
  <c r="N40" i="33"/>
  <c r="O39" i="33"/>
  <c r="N40" i="10"/>
  <c r="O39" i="10"/>
  <c r="N40" i="27"/>
  <c r="O39" i="27"/>
  <c r="N40" i="30"/>
  <c r="O39" i="30"/>
  <c r="N40" i="5"/>
  <c r="O39" i="5"/>
  <c r="N40" i="54"/>
  <c r="O39" i="54"/>
  <c r="N40" i="6"/>
  <c r="O39" i="6"/>
  <c r="N40" i="50"/>
  <c r="O39" i="50"/>
  <c r="N40" i="25"/>
  <c r="O39" i="25"/>
  <c r="N40" i="2"/>
  <c r="O39" i="2"/>
  <c r="N40" i="20"/>
  <c r="O39" i="20"/>
  <c r="N40" i="37"/>
  <c r="O39" i="37"/>
  <c r="O40" i="28"/>
  <c r="P39" i="28" s="1"/>
  <c r="P40" i="28" s="1"/>
  <c r="Q39" i="28" s="1"/>
  <c r="Q40" i="28" s="1"/>
  <c r="R39" i="28"/>
  <c r="O40" i="47"/>
  <c r="P39" i="47" s="1"/>
  <c r="P40" i="47" s="1"/>
  <c r="Q39" i="47" s="1"/>
  <c r="Q40" i="47" s="1"/>
  <c r="R39" i="47"/>
  <c r="N40" i="18"/>
  <c r="O39" i="18"/>
  <c r="N40" i="8"/>
  <c r="O39" i="8"/>
  <c r="N40" i="34"/>
  <c r="O39" i="34"/>
  <c r="O40" i="13"/>
  <c r="P39" i="13" s="1"/>
  <c r="P40" i="13" s="1"/>
  <c r="Q39" i="13" s="1"/>
  <c r="Q40" i="13" s="1"/>
  <c r="R39" i="13"/>
  <c r="N40" i="51"/>
  <c r="O39" i="51"/>
  <c r="N40" i="4" l="1"/>
  <c r="O39" i="4"/>
  <c r="N40" i="3"/>
  <c r="O39" i="3"/>
  <c r="K40" i="46"/>
  <c r="L39" i="46" s="1"/>
  <c r="L40" i="46" s="1"/>
  <c r="M39" i="46" s="1"/>
  <c r="M40" i="46" s="1"/>
  <c r="N39" i="46"/>
  <c r="N39" i="43"/>
  <c r="K40" i="43"/>
  <c r="L39" i="43" s="1"/>
  <c r="L40" i="43" s="1"/>
  <c r="M39" i="43" s="1"/>
  <c r="M40" i="43" s="1"/>
  <c r="N39" i="44"/>
  <c r="K40" i="44"/>
  <c r="L39" i="44" s="1"/>
  <c r="L40" i="44" s="1"/>
  <c r="M39" i="44" s="1"/>
  <c r="M40" i="44" s="1"/>
  <c r="O39" i="15"/>
  <c r="N40" i="15"/>
  <c r="O39" i="41"/>
  <c r="N40" i="41"/>
  <c r="O40" i="8"/>
  <c r="P39" i="8" s="1"/>
  <c r="P40" i="8" s="1"/>
  <c r="Q39" i="8" s="1"/>
  <c r="Q40" i="8" s="1"/>
  <c r="R39" i="8"/>
  <c r="O40" i="10"/>
  <c r="P39" i="10" s="1"/>
  <c r="P40" i="10" s="1"/>
  <c r="Q39" i="10" s="1"/>
  <c r="Q40" i="10" s="1"/>
  <c r="R39" i="10"/>
  <c r="O40" i="34"/>
  <c r="P39" i="34" s="1"/>
  <c r="P40" i="34" s="1"/>
  <c r="Q39" i="34" s="1"/>
  <c r="Q40" i="34" s="1"/>
  <c r="R39" i="34"/>
  <c r="O40" i="2"/>
  <c r="P39" i="2" s="1"/>
  <c r="P40" i="2" s="1"/>
  <c r="Q39" i="2" s="1"/>
  <c r="Q40" i="2" s="1"/>
  <c r="R39" i="2"/>
  <c r="O40" i="54"/>
  <c r="P39" i="54" s="1"/>
  <c r="P40" i="54" s="1"/>
  <c r="Q39" i="54" s="1"/>
  <c r="Q40" i="54" s="1"/>
  <c r="R39" i="54"/>
  <c r="O40" i="27"/>
  <c r="P39" i="27" s="1"/>
  <c r="P40" i="27" s="1"/>
  <c r="Q39" i="27" s="1"/>
  <c r="Q40" i="27" s="1"/>
  <c r="R39" i="27"/>
  <c r="O40" i="14"/>
  <c r="P39" i="14" s="1"/>
  <c r="P40" i="14" s="1"/>
  <c r="Q39" i="14" s="1"/>
  <c r="Q40" i="14" s="1"/>
  <c r="R39" i="14"/>
  <c r="O40" i="31"/>
  <c r="P39" i="31" s="1"/>
  <c r="P40" i="31" s="1"/>
  <c r="Q39" i="31" s="1"/>
  <c r="Q40" i="31" s="1"/>
  <c r="R39" i="31"/>
  <c r="O40" i="39"/>
  <c r="P39" i="39" s="1"/>
  <c r="P40" i="39" s="1"/>
  <c r="Q39" i="39" s="1"/>
  <c r="Q40" i="39" s="1"/>
  <c r="R39" i="39"/>
  <c r="O40" i="52"/>
  <c r="P39" i="52" s="1"/>
  <c r="P40" i="52" s="1"/>
  <c r="Q39" i="52" s="1"/>
  <c r="Q40" i="52" s="1"/>
  <c r="R39" i="52"/>
  <c r="R40" i="28"/>
  <c r="S39" i="28"/>
  <c r="O40" i="25"/>
  <c r="P39" i="25" s="1"/>
  <c r="P40" i="25" s="1"/>
  <c r="Q39" i="25" s="1"/>
  <c r="Q40" i="25" s="1"/>
  <c r="R39" i="25"/>
  <c r="O40" i="9"/>
  <c r="P39" i="9" s="1"/>
  <c r="P40" i="9" s="1"/>
  <c r="Q39" i="9" s="1"/>
  <c r="Q40" i="9" s="1"/>
  <c r="R39" i="9"/>
  <c r="O40" i="40"/>
  <c r="P39" i="40" s="1"/>
  <c r="P40" i="40" s="1"/>
  <c r="Q39" i="40" s="1"/>
  <c r="Q40" i="40" s="1"/>
  <c r="R39" i="40"/>
  <c r="R40" i="19"/>
  <c r="S39" i="19"/>
  <c r="R40" i="38"/>
  <c r="S39" i="38"/>
  <c r="O40" i="51"/>
  <c r="P39" i="51" s="1"/>
  <c r="P40" i="51" s="1"/>
  <c r="Q39" i="51" s="1"/>
  <c r="Q40" i="51" s="1"/>
  <c r="R39" i="51"/>
  <c r="O40" i="18"/>
  <c r="P39" i="18" s="1"/>
  <c r="P40" i="18" s="1"/>
  <c r="Q39" i="18" s="1"/>
  <c r="Q40" i="18" s="1"/>
  <c r="R39" i="18"/>
  <c r="O40" i="37"/>
  <c r="P39" i="37" s="1"/>
  <c r="P40" i="37" s="1"/>
  <c r="Q39" i="37" s="1"/>
  <c r="Q40" i="37" s="1"/>
  <c r="R39" i="37"/>
  <c r="O40" i="50"/>
  <c r="P39" i="50" s="1"/>
  <c r="P40" i="50" s="1"/>
  <c r="Q39" i="50" s="1"/>
  <c r="Q40" i="50" s="1"/>
  <c r="R39" i="50"/>
  <c r="O40" i="33"/>
  <c r="P39" i="33" s="1"/>
  <c r="P40" i="33" s="1"/>
  <c r="Q39" i="33" s="1"/>
  <c r="Q40" i="33" s="1"/>
  <c r="R39" i="33"/>
  <c r="O40" i="48"/>
  <c r="P39" i="48" s="1"/>
  <c r="P40" i="48" s="1"/>
  <c r="Q39" i="48" s="1"/>
  <c r="Q40" i="48" s="1"/>
  <c r="R39" i="48"/>
  <c r="O40" i="22"/>
  <c r="P39" i="22" s="1"/>
  <c r="P40" i="22" s="1"/>
  <c r="Q39" i="22" s="1"/>
  <c r="Q40" i="22" s="1"/>
  <c r="R39" i="22"/>
  <c r="O40" i="29"/>
  <c r="P39" i="29" s="1"/>
  <c r="P40" i="29" s="1"/>
  <c r="Q39" i="29" s="1"/>
  <c r="Q40" i="29" s="1"/>
  <c r="R39" i="29"/>
  <c r="O40" i="7"/>
  <c r="P39" i="7" s="1"/>
  <c r="P40" i="7" s="1"/>
  <c r="Q39" i="7" s="1"/>
  <c r="Q40" i="7" s="1"/>
  <c r="R39" i="7"/>
  <c r="O40" i="53"/>
  <c r="P39" i="53" s="1"/>
  <c r="P40" i="53" s="1"/>
  <c r="Q39" i="53" s="1"/>
  <c r="Q40" i="53" s="1"/>
  <c r="R39" i="53"/>
  <c r="O40" i="24"/>
  <c r="P39" i="24" s="1"/>
  <c r="P40" i="24" s="1"/>
  <c r="Q39" i="24" s="1"/>
  <c r="Q40" i="24" s="1"/>
  <c r="R39" i="24"/>
  <c r="R40" i="23"/>
  <c r="S39" i="23"/>
  <c r="O40" i="5"/>
  <c r="P39" i="5" s="1"/>
  <c r="P40" i="5" s="1"/>
  <c r="Q39" i="5" s="1"/>
  <c r="Q40" i="5" s="1"/>
  <c r="R39" i="5"/>
  <c r="O40" i="55"/>
  <c r="P39" i="55" s="1"/>
  <c r="P40" i="55" s="1"/>
  <c r="Q39" i="55" s="1"/>
  <c r="Q40" i="55" s="1"/>
  <c r="R39" i="55"/>
  <c r="R40" i="11"/>
  <c r="S39" i="11"/>
  <c r="R40" i="32"/>
  <c r="S39" i="32"/>
  <c r="R40" i="21"/>
  <c r="S39" i="21"/>
  <c r="O40" i="1"/>
  <c r="P39" i="1" s="1"/>
  <c r="P40" i="1" s="1"/>
  <c r="Q39" i="1" s="1"/>
  <c r="Q40" i="1" s="1"/>
  <c r="R39" i="1"/>
  <c r="R40" i="36"/>
  <c r="S39" i="36"/>
  <c r="O40" i="6"/>
  <c r="P39" i="6" s="1"/>
  <c r="P40" i="6" s="1"/>
  <c r="Q39" i="6" s="1"/>
  <c r="Q40" i="6" s="1"/>
  <c r="R39" i="6"/>
  <c r="O40" i="35"/>
  <c r="P39" i="35" s="1"/>
  <c r="P40" i="35" s="1"/>
  <c r="Q39" i="35" s="1"/>
  <c r="Q40" i="35" s="1"/>
  <c r="R39" i="35"/>
  <c r="O40" i="16"/>
  <c r="P39" i="16" s="1"/>
  <c r="P40" i="16" s="1"/>
  <c r="Q39" i="16" s="1"/>
  <c r="Q40" i="16" s="1"/>
  <c r="R39" i="16"/>
  <c r="O40" i="12"/>
  <c r="P39" i="12" s="1"/>
  <c r="P40" i="12" s="1"/>
  <c r="Q39" i="12" s="1"/>
  <c r="Q40" i="12" s="1"/>
  <c r="R39" i="12"/>
  <c r="O40" i="17"/>
  <c r="P39" i="17" s="1"/>
  <c r="P40" i="17" s="1"/>
  <c r="Q39" i="17" s="1"/>
  <c r="Q40" i="17" s="1"/>
  <c r="R39" i="17"/>
  <c r="O40" i="42"/>
  <c r="P39" i="42" s="1"/>
  <c r="P40" i="42" s="1"/>
  <c r="Q39" i="42" s="1"/>
  <c r="Q40" i="42" s="1"/>
  <c r="R39" i="42"/>
  <c r="O40" i="45"/>
  <c r="P39" i="45" s="1"/>
  <c r="P40" i="45" s="1"/>
  <c r="Q39" i="45" s="1"/>
  <c r="Q40" i="45" s="1"/>
  <c r="R39" i="45"/>
  <c r="O40" i="26"/>
  <c r="P39" i="26" s="1"/>
  <c r="P40" i="26" s="1"/>
  <c r="Q39" i="26" s="1"/>
  <c r="Q40" i="26" s="1"/>
  <c r="R39" i="26"/>
  <c r="O40" i="49"/>
  <c r="P39" i="49" s="1"/>
  <c r="P40" i="49" s="1"/>
  <c r="Q39" i="49" s="1"/>
  <c r="Q40" i="49" s="1"/>
  <c r="R39" i="49"/>
  <c r="O40" i="20"/>
  <c r="P39" i="20" s="1"/>
  <c r="P40" i="20" s="1"/>
  <c r="Q39" i="20" s="1"/>
  <c r="Q40" i="20" s="1"/>
  <c r="R39" i="20"/>
  <c r="O40" i="30"/>
  <c r="P39" i="30" s="1"/>
  <c r="P40" i="30" s="1"/>
  <c r="Q39" i="30" s="1"/>
  <c r="Q40" i="30" s="1"/>
  <c r="R39" i="30"/>
  <c r="R40" i="13"/>
  <c r="S39" i="13"/>
  <c r="R40" i="47"/>
  <c r="S39" i="47"/>
  <c r="O39" i="43" l="1"/>
  <c r="N40" i="43"/>
  <c r="O40" i="41"/>
  <c r="P39" i="41" s="1"/>
  <c r="P40" i="41" s="1"/>
  <c r="Q39" i="41" s="1"/>
  <c r="Q40" i="41" s="1"/>
  <c r="R39" i="41"/>
  <c r="O39" i="46"/>
  <c r="N40" i="46"/>
  <c r="O40" i="3"/>
  <c r="P39" i="3" s="1"/>
  <c r="P40" i="3" s="1"/>
  <c r="Q39" i="3" s="1"/>
  <c r="Q40" i="3" s="1"/>
  <c r="R39" i="3"/>
  <c r="R39" i="15"/>
  <c r="O40" i="15"/>
  <c r="P39" i="15" s="1"/>
  <c r="P40" i="15" s="1"/>
  <c r="Q39" i="15" s="1"/>
  <c r="Q40" i="15" s="1"/>
  <c r="N40" i="44"/>
  <c r="O39" i="44"/>
  <c r="O40" i="4"/>
  <c r="P39" i="4" s="1"/>
  <c r="P40" i="4" s="1"/>
  <c r="Q39" i="4" s="1"/>
  <c r="Q40" i="4" s="1"/>
  <c r="R39" i="4"/>
  <c r="R40" i="33"/>
  <c r="S39" i="33"/>
  <c r="V39" i="36"/>
  <c r="S40" i="36"/>
  <c r="T39" i="36" s="1"/>
  <c r="T40" i="36" s="1"/>
  <c r="U39" i="36" s="1"/>
  <c r="U40" i="36" s="1"/>
  <c r="V40" i="36" s="1"/>
  <c r="W40" i="36" s="1"/>
  <c r="R40" i="51"/>
  <c r="S39" i="51"/>
  <c r="R40" i="49"/>
  <c r="S39" i="49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R40" i="7"/>
  <c r="S39" i="7"/>
  <c r="R40" i="27"/>
  <c r="S39" i="27"/>
  <c r="R40" i="26"/>
  <c r="S39" i="26"/>
  <c r="R40" i="10"/>
  <c r="S39" i="10"/>
  <c r="V39" i="11"/>
  <c r="S40" i="11"/>
  <c r="T39" i="11" s="1"/>
  <c r="T40" i="11" s="1"/>
  <c r="U39" i="11" s="1"/>
  <c r="U40" i="11" s="1"/>
  <c r="V40" i="11" s="1"/>
  <c r="W40" i="11" s="1"/>
  <c r="V39" i="38"/>
  <c r="S40" i="38"/>
  <c r="T39" i="38" s="1"/>
  <c r="T40" i="38" s="1"/>
  <c r="U39" i="38" s="1"/>
  <c r="U40" i="38" s="1"/>
  <c r="V40" i="38" s="1"/>
  <c r="W40" i="38" s="1"/>
  <c r="S39" i="6"/>
  <c r="R40" i="6"/>
  <c r="R40" i="52"/>
  <c r="S39" i="52"/>
  <c r="V39" i="32"/>
  <c r="S40" i="32"/>
  <c r="T39" i="32" s="1"/>
  <c r="T40" i="32" s="1"/>
  <c r="U39" i="32" s="1"/>
  <c r="U40" i="32" s="1"/>
  <c r="V40" i="32" s="1"/>
  <c r="W40" i="32" s="1"/>
  <c r="R40" i="12"/>
  <c r="S39" i="12"/>
  <c r="R40" i="54"/>
  <c r="S39" i="54"/>
  <c r="R40" i="20"/>
  <c r="S39" i="20"/>
  <c r="R40" i="16"/>
  <c r="S39" i="16"/>
  <c r="R40" i="50"/>
  <c r="S39" i="50"/>
  <c r="R40" i="31"/>
  <c r="S39" i="31"/>
  <c r="R40" i="2"/>
  <c r="S39" i="2"/>
  <c r="R40" i="8"/>
  <c r="S39" i="8"/>
  <c r="R40" i="17"/>
  <c r="S39" i="17"/>
  <c r="S39" i="40"/>
  <c r="R40" i="40"/>
  <c r="V39" i="23"/>
  <c r="S40" i="23"/>
  <c r="T39" i="23" s="1"/>
  <c r="T40" i="23" s="1"/>
  <c r="U39" i="23" s="1"/>
  <c r="U40" i="23" s="1"/>
  <c r="V40" i="23" s="1"/>
  <c r="W40" i="23" s="1"/>
  <c r="R40" i="30"/>
  <c r="S39" i="30"/>
  <c r="S39" i="29"/>
  <c r="R40" i="29"/>
  <c r="R40" i="39"/>
  <c r="S39" i="39"/>
  <c r="R40" i="45"/>
  <c r="S39" i="45"/>
  <c r="R40" i="1"/>
  <c r="S39" i="1"/>
  <c r="R40" i="24"/>
  <c r="S39" i="24"/>
  <c r="R40" i="22"/>
  <c r="S39" i="22"/>
  <c r="R40" i="25"/>
  <c r="S39" i="25"/>
  <c r="V39" i="47"/>
  <c r="S40" i="47"/>
  <c r="T39" i="47" s="1"/>
  <c r="T40" i="47" s="1"/>
  <c r="U39" i="47" s="1"/>
  <c r="U40" i="47" s="1"/>
  <c r="V40" i="47" s="1"/>
  <c r="W40" i="47" s="1"/>
  <c r="V39" i="19"/>
  <c r="S40" i="19"/>
  <c r="T39" i="19" s="1"/>
  <c r="T40" i="19" s="1"/>
  <c r="U39" i="19" s="1"/>
  <c r="U40" i="19" s="1"/>
  <c r="V40" i="19" s="1"/>
  <c r="W40" i="19" s="1"/>
  <c r="V39" i="28"/>
  <c r="S40" i="28"/>
  <c r="T39" i="28" s="1"/>
  <c r="T40" i="28" s="1"/>
  <c r="U39" i="28" s="1"/>
  <c r="U40" i="28" s="1"/>
  <c r="V40" i="28" s="1"/>
  <c r="W40" i="28" s="1"/>
  <c r="R40" i="5"/>
  <c r="S39" i="5"/>
  <c r="R40" i="18"/>
  <c r="S39" i="18"/>
  <c r="R40" i="9"/>
  <c r="S39" i="9"/>
  <c r="R40" i="42"/>
  <c r="S39" i="42"/>
  <c r="R40" i="35"/>
  <c r="S39" i="35"/>
  <c r="S39" i="55"/>
  <c r="R40" i="55"/>
  <c r="R40" i="53"/>
  <c r="S39" i="53"/>
  <c r="R40" i="48"/>
  <c r="S39" i="48"/>
  <c r="R40" i="37"/>
  <c r="S39" i="37"/>
  <c r="R40" i="14"/>
  <c r="S39" i="14"/>
  <c r="R40" i="34"/>
  <c r="S39" i="34"/>
  <c r="R40" i="3" l="1"/>
  <c r="S39" i="3"/>
  <c r="R40" i="4"/>
  <c r="S39" i="4"/>
  <c r="R39" i="44"/>
  <c r="O40" i="44"/>
  <c r="P39" i="44" s="1"/>
  <c r="P40" i="44" s="1"/>
  <c r="Q39" i="44" s="1"/>
  <c r="Q40" i="44" s="1"/>
  <c r="O40" i="46"/>
  <c r="P39" i="46" s="1"/>
  <c r="P40" i="46" s="1"/>
  <c r="Q39" i="46" s="1"/>
  <c r="Q40" i="46" s="1"/>
  <c r="R39" i="46"/>
  <c r="R40" i="41"/>
  <c r="S39" i="41"/>
  <c r="S39" i="15"/>
  <c r="R40" i="15"/>
  <c r="R39" i="43"/>
  <c r="O40" i="43"/>
  <c r="P39" i="43" s="1"/>
  <c r="P40" i="43" s="1"/>
  <c r="Q39" i="43" s="1"/>
  <c r="Q40" i="43" s="1"/>
  <c r="V39" i="48"/>
  <c r="S40" i="48"/>
  <c r="T39" i="48" s="1"/>
  <c r="T40" i="48" s="1"/>
  <c r="U39" i="48" s="1"/>
  <c r="U40" i="48" s="1"/>
  <c r="V40" i="48" s="1"/>
  <c r="W40" i="48" s="1"/>
  <c r="V39" i="35"/>
  <c r="S40" i="35"/>
  <c r="T39" i="35" s="1"/>
  <c r="T40" i="35" s="1"/>
  <c r="U39" i="35" s="1"/>
  <c r="U40" i="35" s="1"/>
  <c r="V40" i="35" s="1"/>
  <c r="W40" i="35" s="1"/>
  <c r="V39" i="18"/>
  <c r="S40" i="18"/>
  <c r="T39" i="18" s="1"/>
  <c r="T40" i="18" s="1"/>
  <c r="U39" i="18" s="1"/>
  <c r="U40" i="18" s="1"/>
  <c r="V40" i="18" s="1"/>
  <c r="W40" i="18" s="1"/>
  <c r="V39" i="24"/>
  <c r="S40" i="24"/>
  <c r="T39" i="24" s="1"/>
  <c r="T40" i="24" s="1"/>
  <c r="U39" i="24" s="1"/>
  <c r="U40" i="24" s="1"/>
  <c r="V40" i="24" s="1"/>
  <c r="W40" i="24" s="1"/>
  <c r="V39" i="17"/>
  <c r="S40" i="17"/>
  <c r="T39" i="17" s="1"/>
  <c r="T40" i="17" s="1"/>
  <c r="U39" i="17" s="1"/>
  <c r="U40" i="17" s="1"/>
  <c r="V40" i="17" s="1"/>
  <c r="W40" i="17" s="1"/>
  <c r="V39" i="50"/>
  <c r="S40" i="50"/>
  <c r="T39" i="50" s="1"/>
  <c r="T40" i="50" s="1"/>
  <c r="U39" i="50" s="1"/>
  <c r="U40" i="50" s="1"/>
  <c r="V40" i="50" s="1"/>
  <c r="W40" i="50" s="1"/>
  <c r="V39" i="12"/>
  <c r="S40" i="12"/>
  <c r="T39" i="12" s="1"/>
  <c r="T40" i="12" s="1"/>
  <c r="U39" i="12" s="1"/>
  <c r="U40" i="12" s="1"/>
  <c r="V40" i="12" s="1"/>
  <c r="W40" i="12" s="1"/>
  <c r="V39" i="10"/>
  <c r="S40" i="10"/>
  <c r="T39" i="10" s="1"/>
  <c r="T40" i="10" s="1"/>
  <c r="U39" i="10" s="1"/>
  <c r="U40" i="10" s="1"/>
  <c r="V40" i="10" s="1"/>
  <c r="W40" i="10" s="1"/>
  <c r="V39" i="49"/>
  <c r="S40" i="49"/>
  <c r="T39" i="49" s="1"/>
  <c r="T40" i="49" s="1"/>
  <c r="U39" i="49" s="1"/>
  <c r="U40" i="49" s="1"/>
  <c r="V40" i="49" s="1"/>
  <c r="W40" i="49" s="1"/>
  <c r="V39" i="42"/>
  <c r="S40" i="42"/>
  <c r="T39" i="42" s="1"/>
  <c r="T40" i="42" s="1"/>
  <c r="U39" i="42" s="1"/>
  <c r="U40" i="42" s="1"/>
  <c r="V40" i="42" s="1"/>
  <c r="W40" i="42" s="1"/>
  <c r="V39" i="1"/>
  <c r="S40" i="1"/>
  <c r="T39" i="1" s="1"/>
  <c r="T40" i="1" s="1"/>
  <c r="U39" i="1" s="1"/>
  <c r="U40" i="1" s="1"/>
  <c r="V40" i="1" s="1"/>
  <c r="W40" i="1" s="1"/>
  <c r="V39" i="51"/>
  <c r="S40" i="51"/>
  <c r="T39" i="51" s="1"/>
  <c r="T40" i="51" s="1"/>
  <c r="U39" i="51" s="1"/>
  <c r="U40" i="51" s="1"/>
  <c r="V40" i="51" s="1"/>
  <c r="W40" i="51" s="1"/>
  <c r="V39" i="29"/>
  <c r="S40" i="29"/>
  <c r="T39" i="29" s="1"/>
  <c r="T40" i="29" s="1"/>
  <c r="U39" i="29" s="1"/>
  <c r="U40" i="29" s="1"/>
  <c r="V40" i="29" s="1"/>
  <c r="W40" i="29" s="1"/>
  <c r="V39" i="5"/>
  <c r="S40" i="5"/>
  <c r="T39" i="5" s="1"/>
  <c r="T40" i="5" s="1"/>
  <c r="U39" i="5" s="1"/>
  <c r="U40" i="5" s="1"/>
  <c r="V40" i="5" s="1"/>
  <c r="W40" i="5" s="1"/>
  <c r="V39" i="30"/>
  <c r="S40" i="30"/>
  <c r="T39" i="30" s="1"/>
  <c r="T40" i="30" s="1"/>
  <c r="U39" i="30" s="1"/>
  <c r="U40" i="30" s="1"/>
  <c r="V40" i="30" s="1"/>
  <c r="W40" i="30" s="1"/>
  <c r="V39" i="14"/>
  <c r="S40" i="14"/>
  <c r="T39" i="14" s="1"/>
  <c r="T40" i="14" s="1"/>
  <c r="U39" i="14" s="1"/>
  <c r="U40" i="14" s="1"/>
  <c r="V40" i="14" s="1"/>
  <c r="W40" i="14" s="1"/>
  <c r="V39" i="25"/>
  <c r="S40" i="25"/>
  <c r="T39" i="25" s="1"/>
  <c r="T40" i="25" s="1"/>
  <c r="U39" i="25" s="1"/>
  <c r="U40" i="25" s="1"/>
  <c r="V40" i="25" s="1"/>
  <c r="W40" i="25" s="1"/>
  <c r="V39" i="2"/>
  <c r="S40" i="2"/>
  <c r="T39" i="2" s="1"/>
  <c r="T40" i="2" s="1"/>
  <c r="U39" i="2" s="1"/>
  <c r="U40" i="2" s="1"/>
  <c r="V40" i="2" s="1"/>
  <c r="W40" i="2" s="1"/>
  <c r="V39" i="20"/>
  <c r="S40" i="20"/>
  <c r="T39" i="20" s="1"/>
  <c r="T40" i="20" s="1"/>
  <c r="U39" i="20" s="1"/>
  <c r="U40" i="20" s="1"/>
  <c r="V40" i="20" s="1"/>
  <c r="W40" i="20" s="1"/>
  <c r="V39" i="27"/>
  <c r="S40" i="27"/>
  <c r="T39" i="27" s="1"/>
  <c r="T40" i="27" s="1"/>
  <c r="U39" i="27" s="1"/>
  <c r="U40" i="27" s="1"/>
  <c r="V40" i="27" s="1"/>
  <c r="W40" i="27" s="1"/>
  <c r="V39" i="6"/>
  <c r="S40" i="6"/>
  <c r="T39" i="6" s="1"/>
  <c r="T40" i="6" s="1"/>
  <c r="U39" i="6" s="1"/>
  <c r="U40" i="6" s="1"/>
  <c r="V40" i="6" s="1"/>
  <c r="W40" i="6" s="1"/>
  <c r="V39" i="34"/>
  <c r="S40" i="34"/>
  <c r="T39" i="34" s="1"/>
  <c r="T40" i="34" s="1"/>
  <c r="U39" i="34" s="1"/>
  <c r="U40" i="34" s="1"/>
  <c r="V40" i="34" s="1"/>
  <c r="W40" i="34" s="1"/>
  <c r="V39" i="9"/>
  <c r="S40" i="9"/>
  <c r="T39" i="9" s="1"/>
  <c r="T40" i="9" s="1"/>
  <c r="U39" i="9" s="1"/>
  <c r="U40" i="9" s="1"/>
  <c r="V40" i="9" s="1"/>
  <c r="W40" i="9" s="1"/>
  <c r="V39" i="55"/>
  <c r="S40" i="55"/>
  <c r="T39" i="55" s="1"/>
  <c r="T40" i="55" s="1"/>
  <c r="U39" i="55" s="1"/>
  <c r="U40" i="55" s="1"/>
  <c r="V40" i="55" s="1"/>
  <c r="W40" i="55" s="1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V39" i="26"/>
  <c r="S40" i="26"/>
  <c r="T39" i="26" s="1"/>
  <c r="T40" i="26" s="1"/>
  <c r="U39" i="26" s="1"/>
  <c r="U40" i="26" s="1"/>
  <c r="V40" i="26" s="1"/>
  <c r="W40" i="26" s="1"/>
  <c r="V39" i="22"/>
  <c r="S40" i="22"/>
  <c r="T39" i="22" s="1"/>
  <c r="T40" i="22" s="1"/>
  <c r="U39" i="22" s="1"/>
  <c r="U40" i="22" s="1"/>
  <c r="V40" i="22" s="1"/>
  <c r="W40" i="22" s="1"/>
  <c r="V39" i="39"/>
  <c r="S40" i="39"/>
  <c r="T39" i="39" s="1"/>
  <c r="T40" i="39" s="1"/>
  <c r="U39" i="39" s="1"/>
  <c r="U40" i="39" s="1"/>
  <c r="V40" i="39" s="1"/>
  <c r="W40" i="39" s="1"/>
  <c r="V39" i="31"/>
  <c r="S40" i="31"/>
  <c r="T39" i="31" s="1"/>
  <c r="T40" i="31" s="1"/>
  <c r="U39" i="31" s="1"/>
  <c r="U40" i="31" s="1"/>
  <c r="V40" i="31" s="1"/>
  <c r="W40" i="31" s="1"/>
  <c r="V39" i="54"/>
  <c r="S40" i="54"/>
  <c r="T39" i="54" s="1"/>
  <c r="T40" i="54" s="1"/>
  <c r="U39" i="54" s="1"/>
  <c r="U40" i="54" s="1"/>
  <c r="V40" i="54" s="1"/>
  <c r="W40" i="54" s="1"/>
  <c r="V39" i="52"/>
  <c r="S40" i="52"/>
  <c r="T39" i="52" s="1"/>
  <c r="T40" i="52" s="1"/>
  <c r="U39" i="52" s="1"/>
  <c r="U40" i="52" s="1"/>
  <c r="V40" i="52" s="1"/>
  <c r="W40" i="52" s="1"/>
  <c r="V39" i="7"/>
  <c r="S40" i="7"/>
  <c r="T39" i="7" s="1"/>
  <c r="T40" i="7" s="1"/>
  <c r="U39" i="7" s="1"/>
  <c r="U40" i="7" s="1"/>
  <c r="V40" i="7" s="1"/>
  <c r="W40" i="7" s="1"/>
  <c r="V39" i="33"/>
  <c r="S40" i="33"/>
  <c r="T39" i="33" s="1"/>
  <c r="T40" i="33" s="1"/>
  <c r="U39" i="33" s="1"/>
  <c r="U40" i="33" s="1"/>
  <c r="V40" i="33" s="1"/>
  <c r="W40" i="33" s="1"/>
  <c r="V39" i="53"/>
  <c r="S40" i="53"/>
  <c r="T39" i="53" s="1"/>
  <c r="T40" i="53" s="1"/>
  <c r="U39" i="53" s="1"/>
  <c r="U40" i="53" s="1"/>
  <c r="V40" i="53" s="1"/>
  <c r="W40" i="53" s="1"/>
  <c r="V39" i="45"/>
  <c r="S40" i="45"/>
  <c r="T39" i="45" s="1"/>
  <c r="T40" i="45" s="1"/>
  <c r="U39" i="45" s="1"/>
  <c r="U40" i="45" s="1"/>
  <c r="V40" i="45" s="1"/>
  <c r="W40" i="45" s="1"/>
  <c r="V39" i="37"/>
  <c r="S40" i="37"/>
  <c r="T39" i="37" s="1"/>
  <c r="T40" i="37" s="1"/>
  <c r="U39" i="37" s="1"/>
  <c r="U40" i="37" s="1"/>
  <c r="V40" i="37" s="1"/>
  <c r="W40" i="37" s="1"/>
  <c r="V39" i="40"/>
  <c r="S40" i="40"/>
  <c r="T39" i="40" s="1"/>
  <c r="T40" i="40" s="1"/>
  <c r="U39" i="40" s="1"/>
  <c r="U40" i="40" s="1"/>
  <c r="V40" i="40" s="1"/>
  <c r="W40" i="40" s="1"/>
  <c r="R40" i="46" l="1"/>
  <c r="S39" i="46"/>
  <c r="R40" i="44"/>
  <c r="S39" i="44"/>
  <c r="V39" i="4"/>
  <c r="S40" i="4"/>
  <c r="T39" i="4" s="1"/>
  <c r="T40" i="4" s="1"/>
  <c r="U39" i="4" s="1"/>
  <c r="U40" i="4" s="1"/>
  <c r="V40" i="4" s="1"/>
  <c r="W40" i="4" s="1"/>
  <c r="S39" i="43"/>
  <c r="R40" i="43"/>
  <c r="V39" i="15"/>
  <c r="S40" i="15"/>
  <c r="T39" i="15" s="1"/>
  <c r="T40" i="15" s="1"/>
  <c r="U39" i="15" s="1"/>
  <c r="U40" i="15" s="1"/>
  <c r="V40" i="15" s="1"/>
  <c r="W40" i="15" s="1"/>
  <c r="V39" i="41"/>
  <c r="S40" i="41"/>
  <c r="T39" i="41" s="1"/>
  <c r="T40" i="41" s="1"/>
  <c r="U39" i="41" s="1"/>
  <c r="U40" i="41" s="1"/>
  <c r="V40" i="41" s="1"/>
  <c r="W40" i="41" s="1"/>
  <c r="V39" i="3"/>
  <c r="S40" i="3"/>
  <c r="T39" i="3" s="1"/>
  <c r="T40" i="3" s="1"/>
  <c r="U39" i="3" s="1"/>
  <c r="U40" i="3" s="1"/>
  <c r="V40" i="3" s="1"/>
  <c r="W40" i="3" s="1"/>
  <c r="V39" i="44" l="1"/>
  <c r="S40" i="44"/>
  <c r="T39" i="44" s="1"/>
  <c r="T40" i="44" s="1"/>
  <c r="U39" i="44" s="1"/>
  <c r="U40" i="44" s="1"/>
  <c r="V40" i="44" s="1"/>
  <c r="W40" i="44" s="1"/>
  <c r="V39" i="43"/>
  <c r="S40" i="43"/>
  <c r="T39" i="43" s="1"/>
  <c r="T40" i="43" s="1"/>
  <c r="U39" i="43" s="1"/>
  <c r="U40" i="43" s="1"/>
  <c r="V40" i="43" s="1"/>
  <c r="W40" i="43" s="1"/>
  <c r="V39" i="46"/>
  <c r="S40" i="46"/>
  <c r="T39" i="46" s="1"/>
  <c r="T40" i="46" s="1"/>
  <c r="U39" i="46" s="1"/>
  <c r="U40" i="46" s="1"/>
  <c r="V40" i="46" s="1"/>
  <c r="W40" i="46" s="1"/>
</calcChain>
</file>

<file path=xl/sharedStrings.xml><?xml version="1.0" encoding="utf-8"?>
<sst xmlns="http://schemas.openxmlformats.org/spreadsheetml/2006/main" count="5775" uniqueCount="121">
  <si>
    <t>Kwazulu-Natal: eThekwini (ETH) - Table C7 Quarterly Budgeted Cash Flows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</si>
  <si>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</si>
  <si>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</si>
  <si>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</si>
  <si>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</si>
  <si>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</si>
  <si>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</si>
  <si>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</si>
  <si>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</si>
  <si>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</si>
  <si>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</si>
  <si>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</si>
  <si>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</si>
  <si>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</si>
  <si>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</si>
  <si>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</si>
  <si>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</si>
  <si>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</si>
  <si>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</si>
  <si>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</si>
  <si>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</si>
  <si>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</si>
  <si>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</si>
  <si>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</si>
  <si>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</si>
  <si>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</si>
  <si>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</si>
  <si>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</si>
  <si>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</si>
  <si>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</si>
  <si>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</si>
  <si>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</si>
  <si>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</si>
  <si>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</si>
  <si>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</si>
  <si>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</si>
  <si>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</si>
  <si>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</si>
  <si>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</si>
  <si>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</si>
  <si>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</si>
  <si>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</si>
  <si>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</si>
  <si>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</si>
  <si>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</si>
  <si>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</si>
  <si>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</si>
  <si>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</si>
  <si>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</si>
  <si>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</si>
  <si>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</si>
  <si>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</si>
  <si>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</si>
  <si>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</si>
  <si>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</si>
  <si>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</si>
  <si>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</si>
  <si>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</si>
  <si>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</si>
  <si>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</si>
  <si>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</si>
  <si>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</si>
  <si>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</si>
  <si>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</si>
  <si>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Energy sources                                     ) for 1st Quarter ended 30 September 2023 (Figures Finalised as at 2023/10/16)</t>
  </si>
  <si>
    <t>Kwazulu-Natal: Umzumbe (KZN213) - Table C7 Quarterly Budgeted Cash Flows ( Energy sources                                     ) for 1st Quarter ended 30 September 2023 (Figures Finalised as at 2023/10/16)</t>
  </si>
  <si>
    <t>Kwazulu-Natal: uMuziwabantu (KZN214) - Table C7 Quarterly Budgeted Cash Flows ( Energy sources                                     ) for 1st Quarter ended 30 September 2023 (Figures Finalised as at 2023/10/16)</t>
  </si>
  <si>
    <t>Kwazulu-Natal: Ray Nkonyeni (KZN216) - Table C7 Quarterly Budgeted Cash Flows ( Energy sources                                     ) for 1st Quarter ended 30 September 2023 (Figures Finalised as at 2023/10/16)</t>
  </si>
  <si>
    <t>Kwazulu-Natal: Ugu (DC21) - Table C7 Quarterly Budgeted Cash Flows ( Energy sources                                     ) for 1st Quarter ended 30 September 2023 (Figures Finalised as at 2023/10/16)</t>
  </si>
  <si>
    <t>Kwazulu-Natal: uMshwathi (KZN221) - Table C7 Quarterly Budgeted Cash Flows ( Energy sources                                     ) for 1st Quarter ended 30 September 2023 (Figures Finalised as at 2023/10/16)</t>
  </si>
  <si>
    <t>Kwazulu-Natal: uMngeni (KZN222) - Table C7 Quarterly Budgeted Cash Flows ( Energy sources                                     ) for 1st Quarter ended 30 September 2023 (Figures Finalised as at 2023/10/16)</t>
  </si>
  <si>
    <t>Kwazulu-Natal: Mpofana (KZN223) - Table C7 Quarterly Budgeted Cash Flows ( Energy sources                                     ) for 1st Quarter ended 30 September 2023 (Figures Finalised as at 2023/10/16)</t>
  </si>
  <si>
    <t>Kwazulu-Natal: Impendle (KZN224) - Table C7 Quarterly Budgeted Cash Flows ( Energy sources                                     ) for 1st Quarter ended 30 September 2023 (Figures Finalised as at 2023/10/16)</t>
  </si>
  <si>
    <t>Kwazulu-Natal: Msunduzi (KZN225) - Table C7 Quarterly Budgeted Cash Flows ( Energy sources                                     ) for 1st Quarter ended 30 September 2023 (Figures Finalised as at 2023/10/16)</t>
  </si>
  <si>
    <t>Kwazulu-Natal: Mkhambathini (KZN226) - Table C7 Quarterly Budgeted Cash Flows ( Energy sources                                     ) for 1st Quarter ended 30 September 2023 (Figures Finalised as at 2023/10/16)</t>
  </si>
  <si>
    <t>Kwazulu-Natal: Richmond (KZN227) - Table C7 Quarterly Budgeted Cash Flows ( Energy sources                                     ) for 1st Quarter ended 30 September 2023 (Figures Finalised as at 2023/10/16)</t>
  </si>
  <si>
    <t>Kwazulu-Natal: uMgungundlovu (DC22) - Table C7 Quarterly Budgeted Cash Flows ( Energy sources                                     ) for 1st Quarter ended 30 September 2023 (Figures Finalised as at 2023/10/16)</t>
  </si>
  <si>
    <t>Kwazulu-Natal: Okhahlamba (KZN235) - Table C7 Quarterly Budgeted Cash Flows ( Energy sources                                     ) for 1st Quarter ended 30 September 2023 (Figures Finalised as at 2023/10/16)</t>
  </si>
  <si>
    <t>Kwazulu-Natal: Inkosi Langalibalele (KZN237) - Table C7 Quarterly Budgeted Cash Flows ( Energy sources                                     ) for 1st Quarter ended 30 September 2023 (Figures Finalised as at 2023/10/16)</t>
  </si>
  <si>
    <t>Kwazulu-Natal: Alfred Duma (KZN238) - Table C7 Quarterly Budgeted Cash Flows ( Energy sources                                     ) for 1st Quarter ended 30 September 2023 (Figures Finalised as at 2023/10/16)</t>
  </si>
  <si>
    <t>Kwazulu-Natal: Uthukela (DC23) - Table C7 Quarterly Budgeted Cash Flows ( Energy sources                                     ) for 1st Quarter ended 30 September 2023 (Figures Finalised as at 2023/10/16)</t>
  </si>
  <si>
    <t>Kwazulu-Natal: Endumeni (KZN241) - Table C7 Quarterly Budgeted Cash Flows ( Energy sources                                     ) for 1st Quarter ended 30 September 2023 (Figures Finalised as at 2023/10/16)</t>
  </si>
  <si>
    <t>Kwazulu-Natal: Nquthu (KZN242) - Table C7 Quarterly Budgeted Cash Flows ( Energy sources                                     ) for 1st Quarter ended 30 September 2023 (Figures Finalised as at 2023/10/16)</t>
  </si>
  <si>
    <t>Kwazulu-Natal: Msinga (KZN244) - Table C7 Quarterly Budgeted Cash Flows ( Energy sources                                     ) for 1st Quarter ended 30 September 2023 (Figures Finalised as at 2023/10/16)</t>
  </si>
  <si>
    <t>Kwazulu-Natal: Umvoti (KZN245) - Table C7 Quarterly Budgeted Cash Flows ( Energy sources                                     ) for 1st Quarter ended 30 September 2023 (Figures Finalised as at 2023/10/16)</t>
  </si>
  <si>
    <t>Kwazulu-Natal: Umzinyathi (DC24) - Table C7 Quarterly Budgeted Cash Flows ( Energy sources                                     ) for 1st Quarter ended 30 September 2023 (Figures Finalised as at 2023/10/16)</t>
  </si>
  <si>
    <t>Kwazulu-Natal: Newcastle (KZN252) - Table C7 Quarterly Budgeted Cash Flows ( Energy sources                                     ) for 1st Quarter ended 30 September 2023 (Figures Finalised as at 2023/10/16)</t>
  </si>
  <si>
    <t>Kwazulu-Natal: Emadlangeni (KZN253) - Table C7 Quarterly Budgeted Cash Flows ( Energy sources                                     ) for 1st Quarter ended 30 September 2023 (Figures Finalised as at 2023/10/16)</t>
  </si>
  <si>
    <t>Kwazulu-Natal: Dannhauser (KZN254) - Table C7 Quarterly Budgeted Cash Flows ( Energy sources                                     ) for 1st Quarter ended 30 September 2023 (Figures Finalised as at 2023/10/16)</t>
  </si>
  <si>
    <t>Kwazulu-Natal: Amajuba (DC25) - Table C7 Quarterly Budgeted Cash Flows ( Energy sources                                     ) for 1st Quarter ended 30 September 2023 (Figures Finalised as at 2023/10/16)</t>
  </si>
  <si>
    <t>Kwazulu-Natal: eDumbe (KZN261) - Table C7 Quarterly Budgeted Cash Flows ( Energy sources                                     ) for 1st Quarter ended 30 September 2023 (Figures Finalised as at 2023/10/16)</t>
  </si>
  <si>
    <t>Kwazulu-Natal: uPhongolo (KZN262) - Table C7 Quarterly Budgeted Cash Flows ( Energy sources                                     ) for 1st Quarter ended 30 September 2023 (Figures Finalised as at 2023/10/16)</t>
  </si>
  <si>
    <t>Kwazulu-Natal: Abaqulusi (KZN263) - Table C7 Quarterly Budgeted Cash Flows ( Energy sources                                     ) for 1st Quarter ended 30 September 2023 (Figures Finalised as at 2023/10/16)</t>
  </si>
  <si>
    <t>Kwazulu-Natal: Nongoma (KZN265) - Table C7 Quarterly Budgeted Cash Flows ( Energy sources                                     ) for 1st Quarter ended 30 September 2023 (Figures Finalised as at 2023/10/16)</t>
  </si>
  <si>
    <t>Kwazulu-Natal: Ulundi (KZN266) - Table C7 Quarterly Budgeted Cash Flows ( Energy sources                                     ) for 1st Quarter ended 30 September 2023 (Figures Finalised as at 2023/10/16)</t>
  </si>
  <si>
    <t>Kwazulu-Natal: Zululand (DC26) - Table C7 Quarterly Budgeted Cash Flows ( Energy sources                                     ) for 1st Quarter ended 30 September 2023 (Figures Finalised as at 2023/10/16)</t>
  </si>
  <si>
    <t>Kwazulu-Natal: Umhlabuyalingana (KZN271) - Table C7 Quarterly Budgeted Cash Flows ( Energy sources                                     ) for 1st Quarter ended 30 September 2023 (Figures Finalised as at 2023/10/16)</t>
  </si>
  <si>
    <t>Kwazulu-Natal: Jozini (KZN272) - Table C7 Quarterly Budgeted Cash Flows ( Energy sources                                     ) for 1st Quarter ended 30 September 2023 (Figures Finalised as at 2023/10/16)</t>
  </si>
  <si>
    <t>Kwazulu-Natal: Mtubatuba (KZN275) - Table C7 Quarterly Budgeted Cash Flows ( Energy sources                                     ) for 1st Quarter ended 30 September 2023 (Figures Finalised as at 2023/10/16)</t>
  </si>
  <si>
    <t>Kwazulu-Natal: Hlabisa Big Five (KZN276) - Table C7 Quarterly Budgeted Cash Flows ( Energy sources                                     ) for 1st Quarter ended 30 September 2023 (Figures Finalised as at 2023/10/16)</t>
  </si>
  <si>
    <t>Kwazulu-Natal: Umkhanyakude (DC27) - Table C7 Quarterly Budgeted Cash Flows ( Energy sources                                     ) for 1st Quarter ended 30 September 2023 (Figures Finalised as at 2023/10/16)</t>
  </si>
  <si>
    <t>Kwazulu-Natal: Mfolozi (KZN281) - Table C7 Quarterly Budgeted Cash Flows ( Energy sources                                     ) for 1st Quarter ended 30 September 2023 (Figures Finalised as at 2023/10/16)</t>
  </si>
  <si>
    <t>Kwazulu-Natal: uMhlathuze (KZN282) - Table C7 Quarterly Budgeted Cash Flows ( Energy sources                                     ) for 1st Quarter ended 30 September 2023 (Figures Finalised as at 2023/10/16)</t>
  </si>
  <si>
    <t>Kwazulu-Natal: uMlalazi (KZN284) - Table C7 Quarterly Budgeted Cash Flows ( Energy sources                                     ) for 1st Quarter ended 30 September 2023 (Figures Finalised as at 2023/10/16)</t>
  </si>
  <si>
    <t>Kwazulu-Natal: Mthonjaneni (KZN285) - Table C7 Quarterly Budgeted Cash Flows ( Energy sources                                     ) for 1st Quarter ended 30 September 2023 (Figures Finalised as at 2023/10/16)</t>
  </si>
  <si>
    <t>Kwazulu-Natal: Nkandla (KZN286) - Table C7 Quarterly Budgeted Cash Flows ( Energy sources                                     ) for 1st Quarter ended 30 September 2023 (Figures Finalised as at 2023/10/16)</t>
  </si>
  <si>
    <t>Kwazulu-Natal: King Cetshwayo (DC28) - Table C7 Quarterly Budgeted Cash Flows ( Energy sources                                     ) for 1st Quarter ended 30 September 2023 (Figures Finalised as at 2023/10/16)</t>
  </si>
  <si>
    <t>Kwazulu-Natal: Mandeni (KZN291) - Table C7 Quarterly Budgeted Cash Flows ( Energy sources                                     ) for 1st Quarter ended 30 September 2023 (Figures Finalised as at 2023/10/16)</t>
  </si>
  <si>
    <t>Kwazulu-Natal: KwaDukuza (KZN292) - Table C7 Quarterly Budgeted Cash Flows ( Energy sources                                     ) for 1st Quarter ended 30 September 2023 (Figures Finalised as at 2023/10/16)</t>
  </si>
  <si>
    <t>Kwazulu-Natal: Ndwedwe (KZN293) - Table C7 Quarterly Budgeted Cash Flows ( Energy sources                                     ) for 1st Quarter ended 30 September 2023 (Figures Finalised as at 2023/10/16)</t>
  </si>
  <si>
    <t>Kwazulu-Natal: Maphumulo (KZN294) - Table C7 Quarterly Budgeted Cash Flows ( Energy sources                                     ) for 1st Quarter ended 30 September 2023 (Figures Finalised as at 2023/10/16)</t>
  </si>
  <si>
    <t>Kwazulu-Natal: iLembe (DC29) - Table C7 Quarterly Budgeted Cash Flows ( Energy sources                                     ) for 1st Quarter ended 30 September 2023 (Figures Finalised as at 2023/10/16)</t>
  </si>
  <si>
    <t>Kwazulu-Natal: Greater Kokstad (KZN433) - Table C7 Quarterly Budgeted Cash Flows ( Energy sources                                     ) for 1st Quarter ended 30 September 2023 (Figures Finalised as at 2023/10/16)</t>
  </si>
  <si>
    <t>Kwazulu-Natal: Ubuhlebezwe (KZN434) - Table C7 Quarterly Budgeted Cash Flows ( Energy sources                                     ) for 1st Quarter ended 30 September 2023 (Figures Finalised as at 2023/10/16)</t>
  </si>
  <si>
    <t>Kwazulu-Natal: Umzimkhulu (KZN435) - Table C7 Quarterly Budgeted Cash Flows ( Energy sources                                     ) for 1st Quarter ended 30 September 2023 (Figures Finalised as at 2023/10/16)</t>
  </si>
  <si>
    <t>Kwazulu-Natal: Dr Nkosazana Dlamini Zuma (KZN436) - Table C7 Quarterly Budgeted Cash Flows ( Energy sources                                     ) for 1st Quarter ended 30 September 2023 (Figures Finalised as at 2023/10/16)</t>
  </si>
  <si>
    <t>Kwazulu-Natal: Harry Gwala (DC43) - Table C7 Quarterly Budgeted Cash Flows ( Energy sources                                     ) for 1st Quarter ended 30 September 2023 (Figures Finalised as at 2023/10/16)</t>
  </si>
  <si>
    <t>Summary - Table C7 Quarterly Budgeted Cash Flows ( Energy sources  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</si>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</sst>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16797120510</v>
      </c>
      <c r="F7" s="20">
        <v>16797120510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16797120510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19838080</v>
      </c>
      <c r="F8" s="20">
        <v>19838080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19838080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353269600</v>
      </c>
      <c r="F9" s="20">
        <v>353269600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353269600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295044000</v>
      </c>
      <c r="F10" s="20">
        <v>295044000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295044000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-18235595000</v>
      </c>
      <c r="F14" s="20">
        <v>-18235595000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-18235595000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-770322810</v>
      </c>
      <c r="F17" s="28">
        <f t="shared" si="0"/>
        <v>-770322810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-770322810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1938170</v>
      </c>
      <c r="D23" s="40"/>
      <c r="E23" s="19">
        <v>-1938170</v>
      </c>
      <c r="F23" s="20">
        <v>-1938170</v>
      </c>
      <c r="G23" s="36">
        <v>-19499</v>
      </c>
      <c r="H23" s="36"/>
      <c r="I23" s="36"/>
      <c r="J23" s="20">
        <v>-19499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-19499</v>
      </c>
      <c r="X23" s="20">
        <v>-484543</v>
      </c>
      <c r="Y23" s="36">
        <v>465044</v>
      </c>
      <c r="Z23" s="37">
        <v>-95.975795749809606</v>
      </c>
      <c r="AA23" s="38">
        <v>-1938170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-295044000</v>
      </c>
      <c r="F26" s="20">
        <v>-295044000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-295044000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1938170</v>
      </c>
      <c r="D27" s="26">
        <f>SUM(D21:D26)</f>
        <v>0</v>
      </c>
      <c r="E27" s="27">
        <f t="shared" si="1"/>
        <v>-296982170</v>
      </c>
      <c r="F27" s="28">
        <f t="shared" si="1"/>
        <v>-296982170</v>
      </c>
      <c r="G27" s="28">
        <f t="shared" si="1"/>
        <v>-19499</v>
      </c>
      <c r="H27" s="28">
        <f t="shared" si="1"/>
        <v>0</v>
      </c>
      <c r="I27" s="28">
        <f t="shared" si="1"/>
        <v>0</v>
      </c>
      <c r="J27" s="28">
        <f t="shared" si="1"/>
        <v>-19499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-19499</v>
      </c>
      <c r="X27" s="28">
        <f t="shared" si="1"/>
        <v>-484543</v>
      </c>
      <c r="Y27" s="28">
        <f t="shared" si="1"/>
        <v>465044</v>
      </c>
      <c r="Z27" s="29">
        <f>+IF(X27&lt;&gt;0,+(Y27/X27)*100,0)</f>
        <v>-95.975795749809606</v>
      </c>
      <c r="AA27" s="30">
        <f>SUM(AA21:AA26)</f>
        <v>-296982170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1938170</v>
      </c>
      <c r="D38" s="32">
        <f>+D17+D27+D36</f>
        <v>0</v>
      </c>
      <c r="E38" s="33">
        <f t="shared" si="3"/>
        <v>-1067304980</v>
      </c>
      <c r="F38" s="2">
        <f t="shared" si="3"/>
        <v>-1067304980</v>
      </c>
      <c r="G38" s="2">
        <f t="shared" si="3"/>
        <v>-19499</v>
      </c>
      <c r="H38" s="2">
        <f t="shared" si="3"/>
        <v>0</v>
      </c>
      <c r="I38" s="2">
        <f t="shared" si="3"/>
        <v>0</v>
      </c>
      <c r="J38" s="2">
        <f t="shared" si="3"/>
        <v>-19499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-19499</v>
      </c>
      <c r="X38" s="2">
        <f t="shared" si="3"/>
        <v>-484543</v>
      </c>
      <c r="Y38" s="2">
        <f t="shared" si="3"/>
        <v>465044</v>
      </c>
      <c r="Z38" s="34">
        <f>+IF(X38&lt;&gt;0,+(Y38/X38)*100,0)</f>
        <v>-95.975795749809606</v>
      </c>
      <c r="AA38" s="35">
        <f>+AA17+AA27+AA36</f>
        <v>-1067304980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-19499</v>
      </c>
      <c r="I39" s="2">
        <f>+H40+I60</f>
        <v>-19499</v>
      </c>
      <c r="J39" s="2">
        <f>+G39</f>
        <v>0</v>
      </c>
      <c r="K39" s="2">
        <f>+I40+K60</f>
        <v>-19499</v>
      </c>
      <c r="L39" s="2">
        <f>+K40+L60</f>
        <v>-19499</v>
      </c>
      <c r="M39" s="2">
        <f>+L40+M60</f>
        <v>-19499</v>
      </c>
      <c r="N39" s="2">
        <f>+K39</f>
        <v>-19499</v>
      </c>
      <c r="O39" s="2">
        <f>+M40+O60</f>
        <v>-19499</v>
      </c>
      <c r="P39" s="2">
        <f>+O40+P60</f>
        <v>-19499</v>
      </c>
      <c r="Q39" s="2">
        <f>+P40+Q60</f>
        <v>-19499</v>
      </c>
      <c r="R39" s="2">
        <f>+O39</f>
        <v>-19499</v>
      </c>
      <c r="S39" s="2">
        <f>+Q40+S60</f>
        <v>-19499</v>
      </c>
      <c r="T39" s="2">
        <f>+S40+T60</f>
        <v>-19499</v>
      </c>
      <c r="U39" s="2">
        <f>+T40+U60</f>
        <v>-19499</v>
      </c>
      <c r="V39" s="2">
        <f>+S39</f>
        <v>-19499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1938170</v>
      </c>
      <c r="D40" s="43">
        <f t="shared" ref="D40:AA40" si="4">+D38+D39</f>
        <v>0</v>
      </c>
      <c r="E40" s="44">
        <f t="shared" si="4"/>
        <v>-1067304980</v>
      </c>
      <c r="F40" s="45">
        <f t="shared" si="4"/>
        <v>-1067304980</v>
      </c>
      <c r="G40" s="45">
        <f t="shared" si="4"/>
        <v>-19499</v>
      </c>
      <c r="H40" s="45">
        <f t="shared" si="4"/>
        <v>-19499</v>
      </c>
      <c r="I40" s="45">
        <f t="shared" si="4"/>
        <v>-19499</v>
      </c>
      <c r="J40" s="45">
        <f>+I40</f>
        <v>-19499</v>
      </c>
      <c r="K40" s="45">
        <f t="shared" si="4"/>
        <v>-19499</v>
      </c>
      <c r="L40" s="45">
        <f t="shared" si="4"/>
        <v>-19499</v>
      </c>
      <c r="M40" s="45">
        <f t="shared" si="4"/>
        <v>-19499</v>
      </c>
      <c r="N40" s="45">
        <f>+M40</f>
        <v>-19499</v>
      </c>
      <c r="O40" s="45">
        <f t="shared" si="4"/>
        <v>-19499</v>
      </c>
      <c r="P40" s="45">
        <f t="shared" si="4"/>
        <v>-19499</v>
      </c>
      <c r="Q40" s="45">
        <f t="shared" si="4"/>
        <v>-19499</v>
      </c>
      <c r="R40" s="45">
        <f>+Q40</f>
        <v>-19499</v>
      </c>
      <c r="S40" s="45">
        <f t="shared" si="4"/>
        <v>-19499</v>
      </c>
      <c r="T40" s="45">
        <f t="shared" si="4"/>
        <v>-19499</v>
      </c>
      <c r="U40" s="45">
        <f t="shared" si="4"/>
        <v>-19499</v>
      </c>
      <c r="V40" s="45">
        <f>+U40</f>
        <v>-19499</v>
      </c>
      <c r="W40" s="45">
        <f>+V40</f>
        <v>-19499</v>
      </c>
      <c r="X40" s="45">
        <f t="shared" si="4"/>
        <v>-484543</v>
      </c>
      <c r="Y40" s="45">
        <f t="shared" si="4"/>
        <v>465044</v>
      </c>
      <c r="Z40" s="46">
        <f>+IF(X40&lt;&gt;0,+(Y40/X40)*100,0)</f>
        <v>-95.975795749809606</v>
      </c>
      <c r="AA40" s="47">
        <f t="shared" si="4"/>
        <v>-1067304980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-1995579</v>
      </c>
      <c r="D14" s="18"/>
      <c r="E14" s="19">
        <v>-2062548</v>
      </c>
      <c r="F14" s="20">
        <v>-2062548</v>
      </c>
      <c r="G14" s="20"/>
      <c r="H14" s="20">
        <v>-598805</v>
      </c>
      <c r="I14" s="20">
        <v>-437000</v>
      </c>
      <c r="J14" s="20">
        <v>-1035805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-1035805</v>
      </c>
      <c r="X14" s="20">
        <v>-515637</v>
      </c>
      <c r="Y14" s="20">
        <v>-520168</v>
      </c>
      <c r="Z14" s="21">
        <v>100.87871894375307</v>
      </c>
      <c r="AA14" s="22">
        <v>-2062548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-1995579</v>
      </c>
      <c r="D17" s="26">
        <f>SUM(D6:D16)</f>
        <v>0</v>
      </c>
      <c r="E17" s="27">
        <f t="shared" si="0"/>
        <v>-2062548</v>
      </c>
      <c r="F17" s="28">
        <f t="shared" si="0"/>
        <v>-2062548</v>
      </c>
      <c r="G17" s="28">
        <f t="shared" si="0"/>
        <v>0</v>
      </c>
      <c r="H17" s="28">
        <f t="shared" si="0"/>
        <v>-598805</v>
      </c>
      <c r="I17" s="28">
        <f t="shared" si="0"/>
        <v>-437000</v>
      </c>
      <c r="J17" s="28">
        <f t="shared" si="0"/>
        <v>-1035805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-1035805</v>
      </c>
      <c r="X17" s="28">
        <f t="shared" si="0"/>
        <v>-515637</v>
      </c>
      <c r="Y17" s="28">
        <f t="shared" si="0"/>
        <v>-520168</v>
      </c>
      <c r="Z17" s="29">
        <f>+IF(X17&lt;&gt;0,+(Y17/X17)*100,0)</f>
        <v>100.87871894375307</v>
      </c>
      <c r="AA17" s="30">
        <f>SUM(AA6:AA16)</f>
        <v>-2062548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-1995579</v>
      </c>
      <c r="D38" s="32">
        <f>+D17+D27+D36</f>
        <v>0</v>
      </c>
      <c r="E38" s="33">
        <f t="shared" si="3"/>
        <v>-2062548</v>
      </c>
      <c r="F38" s="2">
        <f t="shared" si="3"/>
        <v>-2062548</v>
      </c>
      <c r="G38" s="2">
        <f t="shared" si="3"/>
        <v>0</v>
      </c>
      <c r="H38" s="2">
        <f t="shared" si="3"/>
        <v>-598805</v>
      </c>
      <c r="I38" s="2">
        <f t="shared" si="3"/>
        <v>-437000</v>
      </c>
      <c r="J38" s="2">
        <f t="shared" si="3"/>
        <v>-1035805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-1035805</v>
      </c>
      <c r="X38" s="2">
        <f t="shared" si="3"/>
        <v>-515637</v>
      </c>
      <c r="Y38" s="2">
        <f t="shared" si="3"/>
        <v>-520168</v>
      </c>
      <c r="Z38" s="34">
        <f>+IF(X38&lt;&gt;0,+(Y38/X38)*100,0)</f>
        <v>100.87871894375307</v>
      </c>
      <c r="AA38" s="35">
        <f>+AA17+AA27+AA36</f>
        <v>-2062548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-1995579</v>
      </c>
      <c r="I39" s="2">
        <f>+H40+I60</f>
        <v>-2594384</v>
      </c>
      <c r="J39" s="2">
        <f>+G39</f>
        <v>0</v>
      </c>
      <c r="K39" s="2">
        <f>+I40+K60</f>
        <v>-3031384</v>
      </c>
      <c r="L39" s="2">
        <f>+K40+L60</f>
        <v>-3031384</v>
      </c>
      <c r="M39" s="2">
        <f>+L40+M60</f>
        <v>-3031384</v>
      </c>
      <c r="N39" s="2">
        <f>+K39</f>
        <v>-3031384</v>
      </c>
      <c r="O39" s="2">
        <f>+M40+O60</f>
        <v>-3031384</v>
      </c>
      <c r="P39" s="2">
        <f>+O40+P60</f>
        <v>-3031384</v>
      </c>
      <c r="Q39" s="2">
        <f>+P40+Q60</f>
        <v>-3031384</v>
      </c>
      <c r="R39" s="2">
        <f>+O39</f>
        <v>-3031384</v>
      </c>
      <c r="S39" s="2">
        <f>+Q40+S60</f>
        <v>-3031384</v>
      </c>
      <c r="T39" s="2">
        <f>+S40+T60</f>
        <v>-3031384</v>
      </c>
      <c r="U39" s="2">
        <f>+T40+U60</f>
        <v>-3031384</v>
      </c>
      <c r="V39" s="2">
        <f>+S39</f>
        <v>-3031384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-1995579</v>
      </c>
      <c r="D40" s="43">
        <f t="shared" ref="D40:AA40" si="4">+D38+D39</f>
        <v>0</v>
      </c>
      <c r="E40" s="44">
        <f t="shared" si="4"/>
        <v>-2062548</v>
      </c>
      <c r="F40" s="45">
        <f t="shared" si="4"/>
        <v>-2062548</v>
      </c>
      <c r="G40" s="45">
        <f t="shared" si="4"/>
        <v>0</v>
      </c>
      <c r="H40" s="45">
        <f t="shared" si="4"/>
        <v>-2594384</v>
      </c>
      <c r="I40" s="45">
        <f t="shared" si="4"/>
        <v>-3031384</v>
      </c>
      <c r="J40" s="45">
        <f>+I40</f>
        <v>-3031384</v>
      </c>
      <c r="K40" s="45">
        <f t="shared" si="4"/>
        <v>-3031384</v>
      </c>
      <c r="L40" s="45">
        <f t="shared" si="4"/>
        <v>-3031384</v>
      </c>
      <c r="M40" s="45">
        <f t="shared" si="4"/>
        <v>-3031384</v>
      </c>
      <c r="N40" s="45">
        <f>+M40</f>
        <v>-3031384</v>
      </c>
      <c r="O40" s="45">
        <f t="shared" si="4"/>
        <v>-3031384</v>
      </c>
      <c r="P40" s="45">
        <f t="shared" si="4"/>
        <v>-3031384</v>
      </c>
      <c r="Q40" s="45">
        <f t="shared" si="4"/>
        <v>-3031384</v>
      </c>
      <c r="R40" s="45">
        <f>+Q40</f>
        <v>-3031384</v>
      </c>
      <c r="S40" s="45">
        <f t="shared" si="4"/>
        <v>-3031384</v>
      </c>
      <c r="T40" s="45">
        <f t="shared" si="4"/>
        <v>-3031384</v>
      </c>
      <c r="U40" s="45">
        <f t="shared" si="4"/>
        <v>-3031384</v>
      </c>
      <c r="V40" s="45">
        <f>+U40</f>
        <v>-3031384</v>
      </c>
      <c r="W40" s="45">
        <f>+V40</f>
        <v>-3031384</v>
      </c>
      <c r="X40" s="45">
        <f t="shared" si="4"/>
        <v>-515637</v>
      </c>
      <c r="Y40" s="45">
        <f t="shared" si="4"/>
        <v>-520168</v>
      </c>
      <c r="Z40" s="46">
        <f>+IF(X40&lt;&gt;0,+(Y40/X40)*100,0)</f>
        <v>100.87871894375307</v>
      </c>
      <c r="AA40" s="47">
        <f t="shared" si="4"/>
        <v>-2062548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-1995579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-31425923</v>
      </c>
      <c r="F14" s="20">
        <v>-31425923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-7856484</v>
      </c>
      <c r="Y14" s="20">
        <v>7856484</v>
      </c>
      <c r="Z14" s="21">
        <v>-100</v>
      </c>
      <c r="AA14" s="22">
        <v>-31425923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-31425923</v>
      </c>
      <c r="F17" s="28">
        <f t="shared" si="0"/>
        <v>-31425923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-7856484</v>
      </c>
      <c r="Y17" s="28">
        <f t="shared" si="0"/>
        <v>7856484</v>
      </c>
      <c r="Z17" s="29">
        <f>+IF(X17&lt;&gt;0,+(Y17/X17)*100,0)</f>
        <v>-100</v>
      </c>
      <c r="AA17" s="30">
        <f>SUM(AA6:AA16)</f>
        <v>-31425923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-31425923</v>
      </c>
      <c r="F38" s="2">
        <f t="shared" si="3"/>
        <v>-31425923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-7856484</v>
      </c>
      <c r="Y38" s="2">
        <f t="shared" si="3"/>
        <v>7856484</v>
      </c>
      <c r="Z38" s="34">
        <f>+IF(X38&lt;&gt;0,+(Y38/X38)*100,0)</f>
        <v>-100</v>
      </c>
      <c r="AA38" s="35">
        <f>+AA17+AA27+AA36</f>
        <v>-31425923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-31425923</v>
      </c>
      <c r="F40" s="45">
        <f t="shared" si="4"/>
        <v>-31425923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-7856484</v>
      </c>
      <c r="Y40" s="45">
        <f t="shared" si="4"/>
        <v>7856484</v>
      </c>
      <c r="Z40" s="46">
        <f>+IF(X40&lt;&gt;0,+(Y40/X40)*100,0)</f>
        <v>-100</v>
      </c>
      <c r="AA40" s="47">
        <f t="shared" si="4"/>
        <v>-31425923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38006235</v>
      </c>
      <c r="D7" s="18"/>
      <c r="E7" s="19">
        <v>38474816</v>
      </c>
      <c r="F7" s="20">
        <v>38474816</v>
      </c>
      <c r="G7" s="20"/>
      <c r="H7" s="20">
        <v>3354074</v>
      </c>
      <c r="I7" s="20">
        <v>3177977</v>
      </c>
      <c r="J7" s="20">
        <v>6532051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6532051</v>
      </c>
      <c r="X7" s="20">
        <v>9618704</v>
      </c>
      <c r="Y7" s="20">
        <v>-3086653</v>
      </c>
      <c r="Z7" s="21">
        <v>-32.090113179488625</v>
      </c>
      <c r="AA7" s="22">
        <v>38474816</v>
      </c>
    </row>
    <row r="8" spans="1:27" x14ac:dyDescent="0.25">
      <c r="A8" s="23" t="s">
        <v>36</v>
      </c>
      <c r="B8" s="17" t="s">
        <v>32</v>
      </c>
      <c r="C8" s="18">
        <v>1951293</v>
      </c>
      <c r="D8" s="18"/>
      <c r="E8" s="19"/>
      <c r="F8" s="20"/>
      <c r="G8" s="20"/>
      <c r="H8" s="20">
        <v>306877</v>
      </c>
      <c r="I8" s="20">
        <v>239732</v>
      </c>
      <c r="J8" s="20">
        <v>546609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546609</v>
      </c>
      <c r="X8" s="20"/>
      <c r="Y8" s="20">
        <v>546609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7548804</v>
      </c>
      <c r="F9" s="20">
        <v>7548804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1887201</v>
      </c>
      <c r="Y9" s="20">
        <v>-1887201</v>
      </c>
      <c r="Z9" s="21">
        <v>-100</v>
      </c>
      <c r="AA9" s="22">
        <v>7548804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-74924160</v>
      </c>
      <c r="D14" s="18"/>
      <c r="E14" s="19">
        <v>-60625584</v>
      </c>
      <c r="F14" s="20">
        <v>-60625584</v>
      </c>
      <c r="G14" s="20"/>
      <c r="H14" s="20">
        <v>-7502925</v>
      </c>
      <c r="I14" s="20">
        <v>-7873769</v>
      </c>
      <c r="J14" s="20">
        <v>-15376694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-15376694</v>
      </c>
      <c r="X14" s="20">
        <v>-15156396</v>
      </c>
      <c r="Y14" s="20">
        <v>-220298</v>
      </c>
      <c r="Z14" s="21">
        <v>1.4534985757827916</v>
      </c>
      <c r="AA14" s="22">
        <v>-60625584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-33420</v>
      </c>
      <c r="F15" s="20">
        <v>-33420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-8355</v>
      </c>
      <c r="Y15" s="20">
        <v>8355</v>
      </c>
      <c r="Z15" s="21">
        <v>-100</v>
      </c>
      <c r="AA15" s="22">
        <v>-33420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-34966632</v>
      </c>
      <c r="D17" s="26">
        <f>SUM(D6:D16)</f>
        <v>0</v>
      </c>
      <c r="E17" s="27">
        <f t="shared" si="0"/>
        <v>-14635384</v>
      </c>
      <c r="F17" s="28">
        <f t="shared" si="0"/>
        <v>-14635384</v>
      </c>
      <c r="G17" s="28">
        <f t="shared" si="0"/>
        <v>0</v>
      </c>
      <c r="H17" s="28">
        <f t="shared" si="0"/>
        <v>-3841974</v>
      </c>
      <c r="I17" s="28">
        <f t="shared" si="0"/>
        <v>-4456060</v>
      </c>
      <c r="J17" s="28">
        <f t="shared" si="0"/>
        <v>-8298034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-8298034</v>
      </c>
      <c r="X17" s="28">
        <f t="shared" si="0"/>
        <v>-3658846</v>
      </c>
      <c r="Y17" s="28">
        <f t="shared" si="0"/>
        <v>-4639188</v>
      </c>
      <c r="Z17" s="29">
        <f>+IF(X17&lt;&gt;0,+(Y17/X17)*100,0)</f>
        <v>126.79374863003252</v>
      </c>
      <c r="AA17" s="30">
        <f>SUM(AA6:AA16)</f>
        <v>-14635384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-1886287</v>
      </c>
      <c r="D26" s="18"/>
      <c r="E26" s="19">
        <v>-500004</v>
      </c>
      <c r="F26" s="20">
        <v>-500004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-125001</v>
      </c>
      <c r="Y26" s="20">
        <v>125001</v>
      </c>
      <c r="Z26" s="21">
        <v>-100</v>
      </c>
      <c r="AA26" s="22">
        <v>-500004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-1886287</v>
      </c>
      <c r="D27" s="26">
        <f>SUM(D21:D26)</f>
        <v>0</v>
      </c>
      <c r="E27" s="27">
        <f t="shared" si="1"/>
        <v>-500004</v>
      </c>
      <c r="F27" s="28">
        <f t="shared" si="1"/>
        <v>-500004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-125001</v>
      </c>
      <c r="Y27" s="28">
        <f t="shared" si="1"/>
        <v>125001</v>
      </c>
      <c r="Z27" s="29">
        <f>+IF(X27&lt;&gt;0,+(Y27/X27)*100,0)</f>
        <v>-100</v>
      </c>
      <c r="AA27" s="30">
        <f>SUM(AA21:AA26)</f>
        <v>-500004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-1745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-1745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-36854664</v>
      </c>
      <c r="D38" s="32">
        <f>+D17+D27+D36</f>
        <v>0</v>
      </c>
      <c r="E38" s="33">
        <f t="shared" si="3"/>
        <v>-15135388</v>
      </c>
      <c r="F38" s="2">
        <f t="shared" si="3"/>
        <v>-15135388</v>
      </c>
      <c r="G38" s="2">
        <f t="shared" si="3"/>
        <v>0</v>
      </c>
      <c r="H38" s="2">
        <f t="shared" si="3"/>
        <v>-3841974</v>
      </c>
      <c r="I38" s="2">
        <f t="shared" si="3"/>
        <v>-4456060</v>
      </c>
      <c r="J38" s="2">
        <f t="shared" si="3"/>
        <v>-8298034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-8298034</v>
      </c>
      <c r="X38" s="2">
        <f t="shared" si="3"/>
        <v>-3783847</v>
      </c>
      <c r="Y38" s="2">
        <f t="shared" si="3"/>
        <v>-4514187</v>
      </c>
      <c r="Z38" s="34">
        <f>+IF(X38&lt;&gt;0,+(Y38/X38)*100,0)</f>
        <v>119.30152038388444</v>
      </c>
      <c r="AA38" s="35">
        <f>+AA17+AA27+AA36</f>
        <v>-15135388</v>
      </c>
    </row>
    <row r="39" spans="1:27" x14ac:dyDescent="0.25">
      <c r="A39" s="23" t="s">
        <v>61</v>
      </c>
      <c r="B39" s="17"/>
      <c r="C39" s="32">
        <v>-76940842</v>
      </c>
      <c r="D39" s="32"/>
      <c r="E39" s="33"/>
      <c r="F39" s="2"/>
      <c r="G39" s="2"/>
      <c r="H39" s="2">
        <f>+G40+H60</f>
        <v>0</v>
      </c>
      <c r="I39" s="2">
        <f>+H40+I60</f>
        <v>-3841974</v>
      </c>
      <c r="J39" s="2">
        <f>+G39</f>
        <v>0</v>
      </c>
      <c r="K39" s="2">
        <f>+I40+K60</f>
        <v>-8298034</v>
      </c>
      <c r="L39" s="2">
        <f>+K40+L60</f>
        <v>-8298034</v>
      </c>
      <c r="M39" s="2">
        <f>+L40+M60</f>
        <v>-8298034</v>
      </c>
      <c r="N39" s="2">
        <f>+K39</f>
        <v>-8298034</v>
      </c>
      <c r="O39" s="2">
        <f>+M40+O60</f>
        <v>-8298034</v>
      </c>
      <c r="P39" s="2">
        <f>+O40+P60</f>
        <v>-8298034</v>
      </c>
      <c r="Q39" s="2">
        <f>+P40+Q60</f>
        <v>-8298034</v>
      </c>
      <c r="R39" s="2">
        <f>+O39</f>
        <v>-8298034</v>
      </c>
      <c r="S39" s="2">
        <f>+Q40+S60</f>
        <v>-8298034</v>
      </c>
      <c r="T39" s="2">
        <f>+S40+T60</f>
        <v>-8298034</v>
      </c>
      <c r="U39" s="2">
        <f>+T40+U60</f>
        <v>-8298034</v>
      </c>
      <c r="V39" s="2">
        <f>+S39</f>
        <v>-8298034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-113795506</v>
      </c>
      <c r="D40" s="43">
        <f t="shared" ref="D40:AA40" si="4">+D38+D39</f>
        <v>0</v>
      </c>
      <c r="E40" s="44">
        <f t="shared" si="4"/>
        <v>-15135388</v>
      </c>
      <c r="F40" s="45">
        <f t="shared" si="4"/>
        <v>-15135388</v>
      </c>
      <c r="G40" s="45">
        <f t="shared" si="4"/>
        <v>0</v>
      </c>
      <c r="H40" s="45">
        <f t="shared" si="4"/>
        <v>-3841974</v>
      </c>
      <c r="I40" s="45">
        <f t="shared" si="4"/>
        <v>-8298034</v>
      </c>
      <c r="J40" s="45">
        <f>+I40</f>
        <v>-8298034</v>
      </c>
      <c r="K40" s="45">
        <f t="shared" si="4"/>
        <v>-8298034</v>
      </c>
      <c r="L40" s="45">
        <f t="shared" si="4"/>
        <v>-8298034</v>
      </c>
      <c r="M40" s="45">
        <f t="shared" si="4"/>
        <v>-8298034</v>
      </c>
      <c r="N40" s="45">
        <f>+M40</f>
        <v>-8298034</v>
      </c>
      <c r="O40" s="45">
        <f t="shared" si="4"/>
        <v>-8298034</v>
      </c>
      <c r="P40" s="45">
        <f t="shared" si="4"/>
        <v>-8298034</v>
      </c>
      <c r="Q40" s="45">
        <f t="shared" si="4"/>
        <v>-8298034</v>
      </c>
      <c r="R40" s="45">
        <f>+Q40</f>
        <v>-8298034</v>
      </c>
      <c r="S40" s="45">
        <f t="shared" si="4"/>
        <v>-8298034</v>
      </c>
      <c r="T40" s="45">
        <f t="shared" si="4"/>
        <v>-8298034</v>
      </c>
      <c r="U40" s="45">
        <f t="shared" si="4"/>
        <v>-8298034</v>
      </c>
      <c r="V40" s="45">
        <f>+U40</f>
        <v>-8298034</v>
      </c>
      <c r="W40" s="45">
        <f>+V40</f>
        <v>-8298034</v>
      </c>
      <c r="X40" s="45">
        <f t="shared" si="4"/>
        <v>-3783847</v>
      </c>
      <c r="Y40" s="45">
        <f t="shared" si="4"/>
        <v>-4514187</v>
      </c>
      <c r="Z40" s="46">
        <f>+IF(X40&lt;&gt;0,+(Y40/X40)*100,0)</f>
        <v>119.30152038388444</v>
      </c>
      <c r="AA40" s="47">
        <f t="shared" si="4"/>
        <v>-15135388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170781648</v>
      </c>
      <c r="D7" s="18"/>
      <c r="E7" s="19">
        <v>173314092</v>
      </c>
      <c r="F7" s="20">
        <v>173314092</v>
      </c>
      <c r="G7" s="20">
        <v>13685736</v>
      </c>
      <c r="H7" s="20">
        <v>16718353</v>
      </c>
      <c r="I7" s="20">
        <v>16742858</v>
      </c>
      <c r="J7" s="20">
        <v>47146947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47146947</v>
      </c>
      <c r="X7" s="20">
        <v>43328523</v>
      </c>
      <c r="Y7" s="20">
        <v>3818424</v>
      </c>
      <c r="Z7" s="21">
        <v>8.8127259726808607</v>
      </c>
      <c r="AA7" s="22">
        <v>173314092</v>
      </c>
    </row>
    <row r="8" spans="1:27" x14ac:dyDescent="0.25">
      <c r="A8" s="23" t="s">
        <v>36</v>
      </c>
      <c r="B8" s="17" t="s">
        <v>32</v>
      </c>
      <c r="C8" s="18">
        <v>722114</v>
      </c>
      <c r="D8" s="18"/>
      <c r="E8" s="19"/>
      <c r="F8" s="20"/>
      <c r="G8" s="20"/>
      <c r="H8" s="20">
        <v>10032</v>
      </c>
      <c r="I8" s="20">
        <v>8254</v>
      </c>
      <c r="J8" s="20">
        <v>18286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18286</v>
      </c>
      <c r="X8" s="20"/>
      <c r="Y8" s="20">
        <v>18286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-140919018</v>
      </c>
      <c r="D14" s="18"/>
      <c r="E14" s="19">
        <v>-198238920</v>
      </c>
      <c r="F14" s="20">
        <v>-198238920</v>
      </c>
      <c r="G14" s="20">
        <v>-266331</v>
      </c>
      <c r="H14" s="20">
        <v>-18268720</v>
      </c>
      <c r="I14" s="20">
        <v>-19842353</v>
      </c>
      <c r="J14" s="20">
        <v>-38377404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-38377404</v>
      </c>
      <c r="X14" s="20">
        <v>-39647784</v>
      </c>
      <c r="Y14" s="20">
        <v>1270380</v>
      </c>
      <c r="Z14" s="21">
        <v>-3.2041639452030917</v>
      </c>
      <c r="AA14" s="22">
        <v>-198238920</v>
      </c>
    </row>
    <row r="15" spans="1:27" x14ac:dyDescent="0.25">
      <c r="A15" s="23" t="s">
        <v>43</v>
      </c>
      <c r="B15" s="17" t="s">
        <v>32</v>
      </c>
      <c r="C15" s="18">
        <v>-1324120</v>
      </c>
      <c r="D15" s="18"/>
      <c r="E15" s="19">
        <v>-265820</v>
      </c>
      <c r="F15" s="20">
        <v>-265820</v>
      </c>
      <c r="G15" s="20"/>
      <c r="H15" s="20"/>
      <c r="I15" s="20">
        <v>-479326</v>
      </c>
      <c r="J15" s="20">
        <v>-479326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-479326</v>
      </c>
      <c r="X15" s="20">
        <v>-53164</v>
      </c>
      <c r="Y15" s="20">
        <v>-426162</v>
      </c>
      <c r="Z15" s="21">
        <v>801.59882627341813</v>
      </c>
      <c r="AA15" s="22">
        <v>-265820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34260624</v>
      </c>
      <c r="D17" s="26">
        <f>SUM(D6:D16)</f>
        <v>0</v>
      </c>
      <c r="E17" s="27">
        <f t="shared" si="0"/>
        <v>-25190648</v>
      </c>
      <c r="F17" s="28">
        <f t="shared" si="0"/>
        <v>-25190648</v>
      </c>
      <c r="G17" s="28">
        <f t="shared" si="0"/>
        <v>13419405</v>
      </c>
      <c r="H17" s="28">
        <f t="shared" si="0"/>
        <v>-1540335</v>
      </c>
      <c r="I17" s="28">
        <f t="shared" si="0"/>
        <v>-3570567</v>
      </c>
      <c r="J17" s="28">
        <f t="shared" si="0"/>
        <v>8308503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8308503</v>
      </c>
      <c r="X17" s="28">
        <f t="shared" si="0"/>
        <v>3627575</v>
      </c>
      <c r="Y17" s="28">
        <f t="shared" si="0"/>
        <v>4680928</v>
      </c>
      <c r="Z17" s="29">
        <f>+IF(X17&lt;&gt;0,+(Y17/X17)*100,0)</f>
        <v>129.03738723527425</v>
      </c>
      <c r="AA17" s="30">
        <f>SUM(AA6:AA16)</f>
        <v>-25190648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-15514974</v>
      </c>
      <c r="D26" s="18"/>
      <c r="E26" s="19">
        <v>-23752000</v>
      </c>
      <c r="F26" s="20">
        <v>-23752000</v>
      </c>
      <c r="G26" s="20"/>
      <c r="H26" s="20">
        <v>-29826</v>
      </c>
      <c r="I26" s="20"/>
      <c r="J26" s="20">
        <v>-29826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-29826</v>
      </c>
      <c r="X26" s="20">
        <v>-4750400</v>
      </c>
      <c r="Y26" s="20">
        <v>4720574</v>
      </c>
      <c r="Z26" s="21">
        <v>-99.372137083192996</v>
      </c>
      <c r="AA26" s="22">
        <v>-23752000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-15514974</v>
      </c>
      <c r="D27" s="26">
        <f>SUM(D21:D26)</f>
        <v>0</v>
      </c>
      <c r="E27" s="27">
        <f t="shared" si="1"/>
        <v>-23752000</v>
      </c>
      <c r="F27" s="28">
        <f t="shared" si="1"/>
        <v>-23752000</v>
      </c>
      <c r="G27" s="28">
        <f t="shared" si="1"/>
        <v>0</v>
      </c>
      <c r="H27" s="28">
        <f t="shared" si="1"/>
        <v>-29826</v>
      </c>
      <c r="I27" s="28">
        <f t="shared" si="1"/>
        <v>0</v>
      </c>
      <c r="J27" s="28">
        <f t="shared" si="1"/>
        <v>-29826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-29826</v>
      </c>
      <c r="X27" s="28">
        <f t="shared" si="1"/>
        <v>-4750400</v>
      </c>
      <c r="Y27" s="28">
        <f t="shared" si="1"/>
        <v>4720574</v>
      </c>
      <c r="Z27" s="29">
        <f>+IF(X27&lt;&gt;0,+(Y27/X27)*100,0)</f>
        <v>-99.372137083192996</v>
      </c>
      <c r="AA27" s="30">
        <f>SUM(AA21:AA26)</f>
        <v>-23752000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-51125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-1242584</v>
      </c>
      <c r="D35" s="18"/>
      <c r="E35" s="19">
        <v>-12604860</v>
      </c>
      <c r="F35" s="20">
        <v>-12604860</v>
      </c>
      <c r="G35" s="20">
        <v>-104653</v>
      </c>
      <c r="H35" s="20">
        <v>-102530</v>
      </c>
      <c r="I35" s="20">
        <v>-102963</v>
      </c>
      <c r="J35" s="20">
        <v>-310146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-310146</v>
      </c>
      <c r="X35" s="20">
        <v>-3781458</v>
      </c>
      <c r="Y35" s="20">
        <v>3471312</v>
      </c>
      <c r="Z35" s="21">
        <v>-91.798242899960812</v>
      </c>
      <c r="AA35" s="22">
        <v>-12604860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-1293709</v>
      </c>
      <c r="D36" s="26">
        <f>SUM(D31:D35)</f>
        <v>0</v>
      </c>
      <c r="E36" s="27">
        <f t="shared" si="2"/>
        <v>-12604860</v>
      </c>
      <c r="F36" s="28">
        <f t="shared" si="2"/>
        <v>-12604860</v>
      </c>
      <c r="G36" s="28">
        <f t="shared" si="2"/>
        <v>-104653</v>
      </c>
      <c r="H36" s="28">
        <f t="shared" si="2"/>
        <v>-102530</v>
      </c>
      <c r="I36" s="28">
        <f t="shared" si="2"/>
        <v>-102963</v>
      </c>
      <c r="J36" s="28">
        <f t="shared" si="2"/>
        <v>-310146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-310146</v>
      </c>
      <c r="X36" s="28">
        <f t="shared" si="2"/>
        <v>-3781458</v>
      </c>
      <c r="Y36" s="28">
        <f t="shared" si="2"/>
        <v>3471312</v>
      </c>
      <c r="Z36" s="29">
        <f>+IF(X36&lt;&gt;0,+(Y36/X36)*100,0)</f>
        <v>-91.798242899960812</v>
      </c>
      <c r="AA36" s="30">
        <f>SUM(AA31:AA35)</f>
        <v>-12604860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17451941</v>
      </c>
      <c r="D38" s="32">
        <f>+D17+D27+D36</f>
        <v>0</v>
      </c>
      <c r="E38" s="33">
        <f t="shared" si="3"/>
        <v>-61547508</v>
      </c>
      <c r="F38" s="2">
        <f t="shared" si="3"/>
        <v>-61547508</v>
      </c>
      <c r="G38" s="2">
        <f t="shared" si="3"/>
        <v>13314752</v>
      </c>
      <c r="H38" s="2">
        <f t="shared" si="3"/>
        <v>-1672691</v>
      </c>
      <c r="I38" s="2">
        <f t="shared" si="3"/>
        <v>-3673530</v>
      </c>
      <c r="J38" s="2">
        <f t="shared" si="3"/>
        <v>7968531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7968531</v>
      </c>
      <c r="X38" s="2">
        <f t="shared" si="3"/>
        <v>-4904283</v>
      </c>
      <c r="Y38" s="2">
        <f t="shared" si="3"/>
        <v>12872814</v>
      </c>
      <c r="Z38" s="34">
        <f>+IF(X38&lt;&gt;0,+(Y38/X38)*100,0)</f>
        <v>-262.48105992252079</v>
      </c>
      <c r="AA38" s="35">
        <f>+AA17+AA27+AA36</f>
        <v>-61547508</v>
      </c>
    </row>
    <row r="39" spans="1:27" x14ac:dyDescent="0.25">
      <c r="A39" s="23" t="s">
        <v>61</v>
      </c>
      <c r="B39" s="17"/>
      <c r="C39" s="32">
        <v>73233236</v>
      </c>
      <c r="D39" s="32"/>
      <c r="E39" s="33">
        <v>73233236</v>
      </c>
      <c r="F39" s="2">
        <v>73233236</v>
      </c>
      <c r="G39" s="2">
        <v>104155931</v>
      </c>
      <c r="H39" s="2">
        <f>+G40+H60</f>
        <v>117379620</v>
      </c>
      <c r="I39" s="2">
        <f>+H40+I60</f>
        <v>115706929</v>
      </c>
      <c r="J39" s="2">
        <f>+G39</f>
        <v>104155931</v>
      </c>
      <c r="K39" s="2">
        <f>+I40+K60</f>
        <v>112033399</v>
      </c>
      <c r="L39" s="2">
        <f>+K40+L60</f>
        <v>112033399</v>
      </c>
      <c r="M39" s="2">
        <f>+L40+M60</f>
        <v>112033399</v>
      </c>
      <c r="N39" s="2">
        <f>+K39</f>
        <v>112033399</v>
      </c>
      <c r="O39" s="2">
        <f>+M40+O60</f>
        <v>112033399</v>
      </c>
      <c r="P39" s="2">
        <f>+O40+P60</f>
        <v>112033399</v>
      </c>
      <c r="Q39" s="2">
        <f>+P40+Q60</f>
        <v>112033399</v>
      </c>
      <c r="R39" s="2">
        <f>+O39</f>
        <v>112033399</v>
      </c>
      <c r="S39" s="2">
        <f>+Q40+S60</f>
        <v>112033399</v>
      </c>
      <c r="T39" s="2">
        <f>+S40+T60</f>
        <v>112033399</v>
      </c>
      <c r="U39" s="2">
        <f>+T40+U60</f>
        <v>112033399</v>
      </c>
      <c r="V39" s="2">
        <f>+S39</f>
        <v>112033399</v>
      </c>
      <c r="W39" s="2">
        <f>+G39</f>
        <v>104155931</v>
      </c>
      <c r="X39" s="2">
        <v>73233236</v>
      </c>
      <c r="Y39" s="2">
        <f>+W39-X39</f>
        <v>30922695</v>
      </c>
      <c r="Z39" s="34">
        <f>+IF(X39&lt;&gt;0,+(Y39/X39)*100,0)</f>
        <v>42.224946880675873</v>
      </c>
      <c r="AA39" s="35">
        <v>73233236</v>
      </c>
    </row>
    <row r="40" spans="1:27" x14ac:dyDescent="0.25">
      <c r="A40" s="41" t="s">
        <v>63</v>
      </c>
      <c r="B40" s="42" t="s">
        <v>62</v>
      </c>
      <c r="C40" s="43">
        <f>+C38+C39</f>
        <v>90685177</v>
      </c>
      <c r="D40" s="43">
        <f t="shared" ref="D40:AA40" si="4">+D38+D39</f>
        <v>0</v>
      </c>
      <c r="E40" s="44">
        <f t="shared" si="4"/>
        <v>11685728</v>
      </c>
      <c r="F40" s="45">
        <f t="shared" si="4"/>
        <v>11685728</v>
      </c>
      <c r="G40" s="45">
        <f t="shared" si="4"/>
        <v>117470683</v>
      </c>
      <c r="H40" s="45">
        <f t="shared" si="4"/>
        <v>115706929</v>
      </c>
      <c r="I40" s="45">
        <f t="shared" si="4"/>
        <v>112033399</v>
      </c>
      <c r="J40" s="45">
        <f>+I40</f>
        <v>112033399</v>
      </c>
      <c r="K40" s="45">
        <f t="shared" si="4"/>
        <v>112033399</v>
      </c>
      <c r="L40" s="45">
        <f t="shared" si="4"/>
        <v>112033399</v>
      </c>
      <c r="M40" s="45">
        <f t="shared" si="4"/>
        <v>112033399</v>
      </c>
      <c r="N40" s="45">
        <f>+M40</f>
        <v>112033399</v>
      </c>
      <c r="O40" s="45">
        <f t="shared" si="4"/>
        <v>112033399</v>
      </c>
      <c r="P40" s="45">
        <f t="shared" si="4"/>
        <v>112033399</v>
      </c>
      <c r="Q40" s="45">
        <f t="shared" si="4"/>
        <v>112033399</v>
      </c>
      <c r="R40" s="45">
        <f>+Q40</f>
        <v>112033399</v>
      </c>
      <c r="S40" s="45">
        <f t="shared" si="4"/>
        <v>112033399</v>
      </c>
      <c r="T40" s="45">
        <f t="shared" si="4"/>
        <v>112033399</v>
      </c>
      <c r="U40" s="45">
        <f t="shared" si="4"/>
        <v>112033399</v>
      </c>
      <c r="V40" s="45">
        <f>+U40</f>
        <v>112033399</v>
      </c>
      <c r="W40" s="45">
        <f>+V40</f>
        <v>112033399</v>
      </c>
      <c r="X40" s="45">
        <f t="shared" si="4"/>
        <v>68328953</v>
      </c>
      <c r="Y40" s="45">
        <f t="shared" si="4"/>
        <v>43795509</v>
      </c>
      <c r="Z40" s="46">
        <f>+IF(X40&lt;&gt;0,+(Y40/X40)*100,0)</f>
        <v>64.095097432562739</v>
      </c>
      <c r="AA40" s="47">
        <f t="shared" si="4"/>
        <v>11685728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104155931</v>
      </c>
      <c r="H60">
        <v>-91063</v>
      </c>
      <c r="J60">
        <v>104155931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-3795000</v>
      </c>
      <c r="F14" s="20">
        <v>-3795000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-948750</v>
      </c>
      <c r="Y14" s="20">
        <v>948750</v>
      </c>
      <c r="Z14" s="21">
        <v>-100</v>
      </c>
      <c r="AA14" s="22">
        <v>-3795000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-3795000</v>
      </c>
      <c r="F17" s="28">
        <f t="shared" si="0"/>
        <v>-3795000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-948750</v>
      </c>
      <c r="Y17" s="28">
        <f t="shared" si="0"/>
        <v>948750</v>
      </c>
      <c r="Z17" s="29">
        <f>+IF(X17&lt;&gt;0,+(Y17/X17)*100,0)</f>
        <v>-100</v>
      </c>
      <c r="AA17" s="30">
        <f>SUM(AA6:AA16)</f>
        <v>-3795000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-3795000</v>
      </c>
      <c r="F38" s="2">
        <f t="shared" si="3"/>
        <v>-3795000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-948750</v>
      </c>
      <c r="Y38" s="2">
        <f t="shared" si="3"/>
        <v>948750</v>
      </c>
      <c r="Z38" s="34">
        <f>+IF(X38&lt;&gt;0,+(Y38/X38)*100,0)</f>
        <v>-100</v>
      </c>
      <c r="AA38" s="35">
        <f>+AA17+AA27+AA36</f>
        <v>-3795000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-3795000</v>
      </c>
      <c r="F40" s="45">
        <f t="shared" si="4"/>
        <v>-3795000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-948750</v>
      </c>
      <c r="Y40" s="45">
        <f t="shared" si="4"/>
        <v>948750</v>
      </c>
      <c r="Z40" s="46">
        <f>+IF(X40&lt;&gt;0,+(Y40/X40)*100,0)</f>
        <v>-100</v>
      </c>
      <c r="AA40" s="47">
        <f t="shared" si="4"/>
        <v>-3795000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16465696</v>
      </c>
      <c r="D7" s="18"/>
      <c r="E7" s="19">
        <v>37725616</v>
      </c>
      <c r="F7" s="20">
        <v>37725616</v>
      </c>
      <c r="G7" s="20">
        <v>177154</v>
      </c>
      <c r="H7" s="20">
        <v>1562411</v>
      </c>
      <c r="I7" s="20">
        <v>1559377</v>
      </c>
      <c r="J7" s="20">
        <v>3298942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3298942</v>
      </c>
      <c r="X7" s="20">
        <v>9431397</v>
      </c>
      <c r="Y7" s="20">
        <v>-6132455</v>
      </c>
      <c r="Z7" s="21">
        <v>-65.021703571591786</v>
      </c>
      <c r="AA7" s="22">
        <v>37725616</v>
      </c>
    </row>
    <row r="8" spans="1:27" x14ac:dyDescent="0.25">
      <c r="A8" s="23" t="s">
        <v>36</v>
      </c>
      <c r="B8" s="17" t="s">
        <v>32</v>
      </c>
      <c r="C8" s="18">
        <v>77209</v>
      </c>
      <c r="D8" s="18"/>
      <c r="E8" s="19"/>
      <c r="F8" s="20"/>
      <c r="G8" s="20">
        <v>1739</v>
      </c>
      <c r="H8" s="20"/>
      <c r="I8" s="20"/>
      <c r="J8" s="20">
        <v>1739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1739</v>
      </c>
      <c r="X8" s="20"/>
      <c r="Y8" s="20">
        <v>1739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13842360</v>
      </c>
      <c r="F9" s="20">
        <v>13842360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3460590</v>
      </c>
      <c r="Y9" s="20">
        <v>-3460590</v>
      </c>
      <c r="Z9" s="21">
        <v>-100</v>
      </c>
      <c r="AA9" s="22">
        <v>13842360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24333906</v>
      </c>
      <c r="H14" s="20">
        <v>28282396</v>
      </c>
      <c r="I14" s="20">
        <v>-48796495</v>
      </c>
      <c r="J14" s="20">
        <v>3819807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3819807</v>
      </c>
      <c r="X14" s="20"/>
      <c r="Y14" s="20">
        <v>3819807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16542905</v>
      </c>
      <c r="D17" s="26">
        <f>SUM(D6:D16)</f>
        <v>0</v>
      </c>
      <c r="E17" s="27">
        <f t="shared" si="0"/>
        <v>51567976</v>
      </c>
      <c r="F17" s="28">
        <f t="shared" si="0"/>
        <v>51567976</v>
      </c>
      <c r="G17" s="28">
        <f t="shared" si="0"/>
        <v>24512799</v>
      </c>
      <c r="H17" s="28">
        <f t="shared" si="0"/>
        <v>29844807</v>
      </c>
      <c r="I17" s="28">
        <f t="shared" si="0"/>
        <v>-47237118</v>
      </c>
      <c r="J17" s="28">
        <f t="shared" si="0"/>
        <v>7120488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7120488</v>
      </c>
      <c r="X17" s="28">
        <f t="shared" si="0"/>
        <v>12891987</v>
      </c>
      <c r="Y17" s="28">
        <f t="shared" si="0"/>
        <v>-5771499</v>
      </c>
      <c r="Z17" s="29">
        <f>+IF(X17&lt;&gt;0,+(Y17/X17)*100,0)</f>
        <v>-44.768110610102227</v>
      </c>
      <c r="AA17" s="30">
        <f>SUM(AA6:AA16)</f>
        <v>51567976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-17576053</v>
      </c>
      <c r="D26" s="18"/>
      <c r="E26" s="19">
        <v>-23961400</v>
      </c>
      <c r="F26" s="20">
        <v>-23961400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-5990349</v>
      </c>
      <c r="Y26" s="20">
        <v>5990349</v>
      </c>
      <c r="Z26" s="21">
        <v>-100</v>
      </c>
      <c r="AA26" s="22">
        <v>-23961400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-17576053</v>
      </c>
      <c r="D27" s="26">
        <f>SUM(D21:D26)</f>
        <v>0</v>
      </c>
      <c r="E27" s="27">
        <f t="shared" si="1"/>
        <v>-23961400</v>
      </c>
      <c r="F27" s="28">
        <f t="shared" si="1"/>
        <v>-23961400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-5990349</v>
      </c>
      <c r="Y27" s="28">
        <f t="shared" si="1"/>
        <v>5990349</v>
      </c>
      <c r="Z27" s="29">
        <f>+IF(X27&lt;&gt;0,+(Y27/X27)*100,0)</f>
        <v>-100</v>
      </c>
      <c r="AA27" s="30">
        <f>SUM(AA21:AA26)</f>
        <v>-23961400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-1033148</v>
      </c>
      <c r="D38" s="32">
        <f>+D17+D27+D36</f>
        <v>0</v>
      </c>
      <c r="E38" s="33">
        <f t="shared" si="3"/>
        <v>27606576</v>
      </c>
      <c r="F38" s="2">
        <f t="shared" si="3"/>
        <v>27606576</v>
      </c>
      <c r="G38" s="2">
        <f t="shared" si="3"/>
        <v>24512799</v>
      </c>
      <c r="H38" s="2">
        <f t="shared" si="3"/>
        <v>29844807</v>
      </c>
      <c r="I38" s="2">
        <f t="shared" si="3"/>
        <v>-47237118</v>
      </c>
      <c r="J38" s="2">
        <f t="shared" si="3"/>
        <v>7120488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7120488</v>
      </c>
      <c r="X38" s="2">
        <f t="shared" si="3"/>
        <v>6901638</v>
      </c>
      <c r="Y38" s="2">
        <f t="shared" si="3"/>
        <v>218850</v>
      </c>
      <c r="Z38" s="34">
        <f>+IF(X38&lt;&gt;0,+(Y38/X38)*100,0)</f>
        <v>3.1709863658453257</v>
      </c>
      <c r="AA38" s="35">
        <f>+AA17+AA27+AA36</f>
        <v>27606576</v>
      </c>
    </row>
    <row r="39" spans="1:27" x14ac:dyDescent="0.25">
      <c r="A39" s="23" t="s">
        <v>61</v>
      </c>
      <c r="B39" s="17"/>
      <c r="C39" s="32">
        <v>-114022348</v>
      </c>
      <c r="D39" s="32"/>
      <c r="E39" s="33"/>
      <c r="F39" s="2"/>
      <c r="G39" s="2"/>
      <c r="H39" s="2">
        <f>+G40+H60</f>
        <v>24512799</v>
      </c>
      <c r="I39" s="2">
        <f>+H40+I60</f>
        <v>-228944365</v>
      </c>
      <c r="J39" s="2">
        <f>+G39</f>
        <v>0</v>
      </c>
      <c r="K39" s="2">
        <f>+I40+K60</f>
        <v>-276181483</v>
      </c>
      <c r="L39" s="2">
        <f>+K40+L60</f>
        <v>-276181483</v>
      </c>
      <c r="M39" s="2">
        <f>+L40+M60</f>
        <v>-276181483</v>
      </c>
      <c r="N39" s="2">
        <f>+K39</f>
        <v>-276181483</v>
      </c>
      <c r="O39" s="2">
        <f>+M40+O60</f>
        <v>-276181483</v>
      </c>
      <c r="P39" s="2">
        <f>+O40+P60</f>
        <v>-276181483</v>
      </c>
      <c r="Q39" s="2">
        <f>+P40+Q60</f>
        <v>-276181483</v>
      </c>
      <c r="R39" s="2">
        <f>+O39</f>
        <v>-276181483</v>
      </c>
      <c r="S39" s="2">
        <f>+Q40+S60</f>
        <v>-276181483</v>
      </c>
      <c r="T39" s="2">
        <f>+S40+T60</f>
        <v>-276181483</v>
      </c>
      <c r="U39" s="2">
        <f>+T40+U60</f>
        <v>-276181483</v>
      </c>
      <c r="V39" s="2">
        <f>+S39</f>
        <v>-276181483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-115055496</v>
      </c>
      <c r="D40" s="43">
        <f t="shared" ref="D40:AA40" si="4">+D38+D39</f>
        <v>0</v>
      </c>
      <c r="E40" s="44">
        <f t="shared" si="4"/>
        <v>27606576</v>
      </c>
      <c r="F40" s="45">
        <f t="shared" si="4"/>
        <v>27606576</v>
      </c>
      <c r="G40" s="45">
        <f t="shared" si="4"/>
        <v>24512799</v>
      </c>
      <c r="H40" s="45">
        <f t="shared" si="4"/>
        <v>54357606</v>
      </c>
      <c r="I40" s="45">
        <f t="shared" si="4"/>
        <v>-276181483</v>
      </c>
      <c r="J40" s="45">
        <f>+I40</f>
        <v>-276181483</v>
      </c>
      <c r="K40" s="45">
        <f t="shared" si="4"/>
        <v>-276181483</v>
      </c>
      <c r="L40" s="45">
        <f t="shared" si="4"/>
        <v>-276181483</v>
      </c>
      <c r="M40" s="45">
        <f t="shared" si="4"/>
        <v>-276181483</v>
      </c>
      <c r="N40" s="45">
        <f>+M40</f>
        <v>-276181483</v>
      </c>
      <c r="O40" s="45">
        <f t="shared" si="4"/>
        <v>-276181483</v>
      </c>
      <c r="P40" s="45">
        <f t="shared" si="4"/>
        <v>-276181483</v>
      </c>
      <c r="Q40" s="45">
        <f t="shared" si="4"/>
        <v>-276181483</v>
      </c>
      <c r="R40" s="45">
        <f>+Q40</f>
        <v>-276181483</v>
      </c>
      <c r="S40" s="45">
        <f t="shared" si="4"/>
        <v>-276181483</v>
      </c>
      <c r="T40" s="45">
        <f t="shared" si="4"/>
        <v>-276181483</v>
      </c>
      <c r="U40" s="45">
        <f t="shared" si="4"/>
        <v>-276181483</v>
      </c>
      <c r="V40" s="45">
        <f>+U40</f>
        <v>-276181483</v>
      </c>
      <c r="W40" s="45">
        <f>+V40</f>
        <v>-276181483</v>
      </c>
      <c r="X40" s="45">
        <f t="shared" si="4"/>
        <v>6901638</v>
      </c>
      <c r="Y40" s="45">
        <f t="shared" si="4"/>
        <v>218850</v>
      </c>
      <c r="Z40" s="46">
        <f>+IF(X40&lt;&gt;0,+(Y40/X40)*100,0)</f>
        <v>3.1709863658453257</v>
      </c>
      <c r="AA40" s="47">
        <f t="shared" si="4"/>
        <v>27606576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-283301971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39133622</v>
      </c>
      <c r="D7" s="18"/>
      <c r="E7" s="19">
        <v>71823792</v>
      </c>
      <c r="F7" s="20">
        <v>71823792</v>
      </c>
      <c r="G7" s="20">
        <v>3141902</v>
      </c>
      <c r="H7" s="20">
        <v>2677475</v>
      </c>
      <c r="I7" s="20">
        <v>3440450</v>
      </c>
      <c r="J7" s="20">
        <v>9259827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9259827</v>
      </c>
      <c r="X7" s="20">
        <v>17955948</v>
      </c>
      <c r="Y7" s="20">
        <v>-8696121</v>
      </c>
      <c r="Z7" s="21">
        <v>-48.430308441525895</v>
      </c>
      <c r="AA7" s="22">
        <v>71823792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42692004</v>
      </c>
      <c r="F9" s="20">
        <v>42692004</v>
      </c>
      <c r="G9" s="20">
        <v>11692000</v>
      </c>
      <c r="H9" s="20"/>
      <c r="I9" s="20"/>
      <c r="J9" s="20">
        <v>11692000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11692000</v>
      </c>
      <c r="X9" s="20">
        <v>10673001</v>
      </c>
      <c r="Y9" s="20">
        <v>1018999</v>
      </c>
      <c r="Z9" s="21">
        <v>9.5474459339036883</v>
      </c>
      <c r="AA9" s="22">
        <v>42692004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-9658468</v>
      </c>
      <c r="D14" s="18"/>
      <c r="E14" s="19">
        <v>-64566890</v>
      </c>
      <c r="F14" s="20">
        <v>-64566890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-16141722</v>
      </c>
      <c r="Y14" s="20">
        <v>16141722</v>
      </c>
      <c r="Z14" s="21">
        <v>-100</v>
      </c>
      <c r="AA14" s="22">
        <v>-64566890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-42692004</v>
      </c>
      <c r="F16" s="20">
        <v>-42692004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-10673001</v>
      </c>
      <c r="Y16" s="20">
        <v>10673001</v>
      </c>
      <c r="Z16" s="21">
        <v>-100</v>
      </c>
      <c r="AA16" s="22">
        <v>-42692004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29475154</v>
      </c>
      <c r="D17" s="26">
        <f>SUM(D6:D16)</f>
        <v>0</v>
      </c>
      <c r="E17" s="27">
        <f t="shared" si="0"/>
        <v>7256902</v>
      </c>
      <c r="F17" s="28">
        <f t="shared" si="0"/>
        <v>7256902</v>
      </c>
      <c r="G17" s="28">
        <f t="shared" si="0"/>
        <v>14833902</v>
      </c>
      <c r="H17" s="28">
        <f t="shared" si="0"/>
        <v>2677475</v>
      </c>
      <c r="I17" s="28">
        <f t="shared" si="0"/>
        <v>3440450</v>
      </c>
      <c r="J17" s="28">
        <f t="shared" si="0"/>
        <v>20951827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20951827</v>
      </c>
      <c r="X17" s="28">
        <f t="shared" si="0"/>
        <v>1814226</v>
      </c>
      <c r="Y17" s="28">
        <f t="shared" si="0"/>
        <v>19137601</v>
      </c>
      <c r="Z17" s="29">
        <f>+IF(X17&lt;&gt;0,+(Y17/X17)*100,0)</f>
        <v>1054.8631206916889</v>
      </c>
      <c r="AA17" s="30">
        <f>SUM(AA6:AA16)</f>
        <v>7256902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-1094698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-1094698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28380456</v>
      </c>
      <c r="D38" s="32">
        <f>+D17+D27+D36</f>
        <v>0</v>
      </c>
      <c r="E38" s="33">
        <f t="shared" si="3"/>
        <v>7256902</v>
      </c>
      <c r="F38" s="2">
        <f t="shared" si="3"/>
        <v>7256902</v>
      </c>
      <c r="G38" s="2">
        <f t="shared" si="3"/>
        <v>14833902</v>
      </c>
      <c r="H38" s="2">
        <f t="shared" si="3"/>
        <v>2677475</v>
      </c>
      <c r="I38" s="2">
        <f t="shared" si="3"/>
        <v>3440450</v>
      </c>
      <c r="J38" s="2">
        <f t="shared" si="3"/>
        <v>20951827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20951827</v>
      </c>
      <c r="X38" s="2">
        <f t="shared" si="3"/>
        <v>1814226</v>
      </c>
      <c r="Y38" s="2">
        <f t="shared" si="3"/>
        <v>19137601</v>
      </c>
      <c r="Z38" s="34">
        <f>+IF(X38&lt;&gt;0,+(Y38/X38)*100,0)</f>
        <v>1054.8631206916889</v>
      </c>
      <c r="AA38" s="35">
        <f>+AA17+AA27+AA36</f>
        <v>7256902</v>
      </c>
    </row>
    <row r="39" spans="1:27" x14ac:dyDescent="0.25">
      <c r="A39" s="23" t="s">
        <v>61</v>
      </c>
      <c r="B39" s="17"/>
      <c r="C39" s="32">
        <v>8847554</v>
      </c>
      <c r="D39" s="32"/>
      <c r="E39" s="33"/>
      <c r="F39" s="2"/>
      <c r="G39" s="2"/>
      <c r="H39" s="2">
        <f>+G40+H60</f>
        <v>22586758</v>
      </c>
      <c r="I39" s="2">
        <f>+H40+I60</f>
        <v>25264233</v>
      </c>
      <c r="J39" s="2">
        <f>+G39</f>
        <v>0</v>
      </c>
      <c r="K39" s="2">
        <f>+I40+K60</f>
        <v>28704683</v>
      </c>
      <c r="L39" s="2">
        <f>+K40+L60</f>
        <v>28704683</v>
      </c>
      <c r="M39" s="2">
        <f>+L40+M60</f>
        <v>28704683</v>
      </c>
      <c r="N39" s="2">
        <f>+K39</f>
        <v>28704683</v>
      </c>
      <c r="O39" s="2">
        <f>+M40+O60</f>
        <v>28704683</v>
      </c>
      <c r="P39" s="2">
        <f>+O40+P60</f>
        <v>28704683</v>
      </c>
      <c r="Q39" s="2">
        <f>+P40+Q60</f>
        <v>28704683</v>
      </c>
      <c r="R39" s="2">
        <f>+O39</f>
        <v>28704683</v>
      </c>
      <c r="S39" s="2">
        <f>+Q40+S60</f>
        <v>28704683</v>
      </c>
      <c r="T39" s="2">
        <f>+S40+T60</f>
        <v>28704683</v>
      </c>
      <c r="U39" s="2">
        <f>+T40+U60</f>
        <v>28704683</v>
      </c>
      <c r="V39" s="2">
        <f>+S39</f>
        <v>28704683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37228010</v>
      </c>
      <c r="D40" s="43">
        <f t="shared" ref="D40:AA40" si="4">+D38+D39</f>
        <v>0</v>
      </c>
      <c r="E40" s="44">
        <f t="shared" si="4"/>
        <v>7256902</v>
      </c>
      <c r="F40" s="45">
        <f t="shared" si="4"/>
        <v>7256902</v>
      </c>
      <c r="G40" s="45">
        <f t="shared" si="4"/>
        <v>14833902</v>
      </c>
      <c r="H40" s="45">
        <f t="shared" si="4"/>
        <v>25264233</v>
      </c>
      <c r="I40" s="45">
        <f t="shared" si="4"/>
        <v>28704683</v>
      </c>
      <c r="J40" s="45">
        <f>+I40</f>
        <v>28704683</v>
      </c>
      <c r="K40" s="45">
        <f t="shared" si="4"/>
        <v>28704683</v>
      </c>
      <c r="L40" s="45">
        <f t="shared" si="4"/>
        <v>28704683</v>
      </c>
      <c r="M40" s="45">
        <f t="shared" si="4"/>
        <v>28704683</v>
      </c>
      <c r="N40" s="45">
        <f>+M40</f>
        <v>28704683</v>
      </c>
      <c r="O40" s="45">
        <f t="shared" si="4"/>
        <v>28704683</v>
      </c>
      <c r="P40" s="45">
        <f t="shared" si="4"/>
        <v>28704683</v>
      </c>
      <c r="Q40" s="45">
        <f t="shared" si="4"/>
        <v>28704683</v>
      </c>
      <c r="R40" s="45">
        <f>+Q40</f>
        <v>28704683</v>
      </c>
      <c r="S40" s="45">
        <f t="shared" si="4"/>
        <v>28704683</v>
      </c>
      <c r="T40" s="45">
        <f t="shared" si="4"/>
        <v>28704683</v>
      </c>
      <c r="U40" s="45">
        <f t="shared" si="4"/>
        <v>28704683</v>
      </c>
      <c r="V40" s="45">
        <f>+U40</f>
        <v>28704683</v>
      </c>
      <c r="W40" s="45">
        <f>+V40</f>
        <v>28704683</v>
      </c>
      <c r="X40" s="45">
        <f t="shared" si="4"/>
        <v>1814226</v>
      </c>
      <c r="Y40" s="45">
        <f t="shared" si="4"/>
        <v>19137601</v>
      </c>
      <c r="Z40" s="46">
        <f>+IF(X40&lt;&gt;0,+(Y40/X40)*100,0)</f>
        <v>1054.8631206916889</v>
      </c>
      <c r="AA40" s="47">
        <f t="shared" si="4"/>
        <v>7256902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7752856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1175817</v>
      </c>
      <c r="H7" s="20"/>
      <c r="I7" s="20"/>
      <c r="J7" s="20">
        <v>1175817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1175817</v>
      </c>
      <c r="X7" s="20"/>
      <c r="Y7" s="20">
        <v>1175817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-45138</v>
      </c>
      <c r="H14" s="20"/>
      <c r="I14" s="20">
        <v>74</v>
      </c>
      <c r="J14" s="20">
        <v>-45064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-45064</v>
      </c>
      <c r="X14" s="20"/>
      <c r="Y14" s="20">
        <v>-45064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1130679</v>
      </c>
      <c r="H17" s="28">
        <f t="shared" si="0"/>
        <v>0</v>
      </c>
      <c r="I17" s="28">
        <f t="shared" si="0"/>
        <v>74</v>
      </c>
      <c r="J17" s="28">
        <f t="shared" si="0"/>
        <v>1130753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1130753</v>
      </c>
      <c r="X17" s="28">
        <f t="shared" si="0"/>
        <v>0</v>
      </c>
      <c r="Y17" s="28">
        <f t="shared" si="0"/>
        <v>1130753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1130679</v>
      </c>
      <c r="H38" s="2">
        <f t="shared" si="3"/>
        <v>0</v>
      </c>
      <c r="I38" s="2">
        <f t="shared" si="3"/>
        <v>74</v>
      </c>
      <c r="J38" s="2">
        <f t="shared" si="3"/>
        <v>1130753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1130753</v>
      </c>
      <c r="X38" s="2">
        <f t="shared" si="3"/>
        <v>0</v>
      </c>
      <c r="Y38" s="2">
        <f t="shared" si="3"/>
        <v>1130753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1130679</v>
      </c>
      <c r="I39" s="2">
        <f>+H40+I60</f>
        <v>1130679</v>
      </c>
      <c r="J39" s="2">
        <f>+G39</f>
        <v>0</v>
      </c>
      <c r="K39" s="2">
        <f>+I40+K60</f>
        <v>1130753</v>
      </c>
      <c r="L39" s="2">
        <f>+K40+L60</f>
        <v>1130753</v>
      </c>
      <c r="M39" s="2">
        <f>+L40+M60</f>
        <v>1130753</v>
      </c>
      <c r="N39" s="2">
        <f>+K39</f>
        <v>1130753</v>
      </c>
      <c r="O39" s="2">
        <f>+M40+O60</f>
        <v>1130753</v>
      </c>
      <c r="P39" s="2">
        <f>+O40+P60</f>
        <v>1130753</v>
      </c>
      <c r="Q39" s="2">
        <f>+P40+Q60</f>
        <v>1130753</v>
      </c>
      <c r="R39" s="2">
        <f>+O39</f>
        <v>1130753</v>
      </c>
      <c r="S39" s="2">
        <f>+Q40+S60</f>
        <v>1130753</v>
      </c>
      <c r="T39" s="2">
        <f>+S40+T60</f>
        <v>1130753</v>
      </c>
      <c r="U39" s="2">
        <f>+T40+U60</f>
        <v>1130753</v>
      </c>
      <c r="V39" s="2">
        <f>+S39</f>
        <v>1130753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1130679</v>
      </c>
      <c r="H40" s="45">
        <f t="shared" si="4"/>
        <v>1130679</v>
      </c>
      <c r="I40" s="45">
        <f t="shared" si="4"/>
        <v>1130753</v>
      </c>
      <c r="J40" s="45">
        <f>+I40</f>
        <v>1130753</v>
      </c>
      <c r="K40" s="45">
        <f t="shared" si="4"/>
        <v>1130753</v>
      </c>
      <c r="L40" s="45">
        <f t="shared" si="4"/>
        <v>1130753</v>
      </c>
      <c r="M40" s="45">
        <f t="shared" si="4"/>
        <v>1130753</v>
      </c>
      <c r="N40" s="45">
        <f>+M40</f>
        <v>1130753</v>
      </c>
      <c r="O40" s="45">
        <f t="shared" si="4"/>
        <v>1130753</v>
      </c>
      <c r="P40" s="45">
        <f t="shared" si="4"/>
        <v>1130753</v>
      </c>
      <c r="Q40" s="45">
        <f t="shared" si="4"/>
        <v>1130753</v>
      </c>
      <c r="R40" s="45">
        <f>+Q40</f>
        <v>1130753</v>
      </c>
      <c r="S40" s="45">
        <f t="shared" si="4"/>
        <v>1130753</v>
      </c>
      <c r="T40" s="45">
        <f t="shared" si="4"/>
        <v>1130753</v>
      </c>
      <c r="U40" s="45">
        <f t="shared" si="4"/>
        <v>1130753</v>
      </c>
      <c r="V40" s="45">
        <f>+U40</f>
        <v>1130753</v>
      </c>
      <c r="W40" s="45">
        <f>+V40</f>
        <v>1130753</v>
      </c>
      <c r="X40" s="45">
        <f t="shared" si="4"/>
        <v>0</v>
      </c>
      <c r="Y40" s="45">
        <f t="shared" si="4"/>
        <v>1130753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22555000</v>
      </c>
      <c r="F9" s="20">
        <v>22555000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5638749</v>
      </c>
      <c r="Y9" s="20">
        <v>-5638749</v>
      </c>
      <c r="Z9" s="21">
        <v>-100</v>
      </c>
      <c r="AA9" s="22">
        <v>22555000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22555000</v>
      </c>
      <c r="F17" s="28">
        <f t="shared" si="0"/>
        <v>22555000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5638749</v>
      </c>
      <c r="Y17" s="28">
        <f t="shared" si="0"/>
        <v>-5638749</v>
      </c>
      <c r="Z17" s="29">
        <f>+IF(X17&lt;&gt;0,+(Y17/X17)*100,0)</f>
        <v>-100</v>
      </c>
      <c r="AA17" s="30">
        <f>SUM(AA6:AA16)</f>
        <v>22555000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22555000</v>
      </c>
      <c r="F38" s="2">
        <f t="shared" si="3"/>
        <v>22555000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5638749</v>
      </c>
      <c r="Y38" s="2">
        <f t="shared" si="3"/>
        <v>-5638749</v>
      </c>
      <c r="Z38" s="34">
        <f>+IF(X38&lt;&gt;0,+(Y38/X38)*100,0)</f>
        <v>-100</v>
      </c>
      <c r="AA38" s="35">
        <f>+AA17+AA27+AA36</f>
        <v>22555000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22555000</v>
      </c>
      <c r="F40" s="45">
        <f t="shared" si="4"/>
        <v>22555000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5638749</v>
      </c>
      <c r="Y40" s="45">
        <f t="shared" si="4"/>
        <v>-5638749</v>
      </c>
      <c r="Z40" s="46">
        <f>+IF(X40&lt;&gt;0,+(Y40/X40)*100,0)</f>
        <v>-100</v>
      </c>
      <c r="AA40" s="47">
        <f t="shared" si="4"/>
        <v>22555000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2499999</v>
      </c>
      <c r="Y10" s="20">
        <v>-2499999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-1102165</v>
      </c>
      <c r="F14" s="20">
        <v>-1102165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-275544</v>
      </c>
      <c r="Y14" s="20">
        <v>275544</v>
      </c>
      <c r="Z14" s="21">
        <v>-100</v>
      </c>
      <c r="AA14" s="22">
        <v>-1102165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8897835</v>
      </c>
      <c r="F17" s="28">
        <f t="shared" si="0"/>
        <v>8897835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2224455</v>
      </c>
      <c r="Y17" s="28">
        <f t="shared" si="0"/>
        <v>-2224455</v>
      </c>
      <c r="Z17" s="29">
        <f>+IF(X17&lt;&gt;0,+(Y17/X17)*100,0)</f>
        <v>-100</v>
      </c>
      <c r="AA17" s="30">
        <f>SUM(AA6:AA16)</f>
        <v>8897835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8897835</v>
      </c>
      <c r="F38" s="2">
        <f t="shared" si="3"/>
        <v>8897835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2224455</v>
      </c>
      <c r="Y38" s="2">
        <f t="shared" si="3"/>
        <v>-2224455</v>
      </c>
      <c r="Z38" s="34">
        <f>+IF(X38&lt;&gt;0,+(Y38/X38)*100,0)</f>
        <v>-100</v>
      </c>
      <c r="AA38" s="35">
        <f>+AA17+AA27+AA36</f>
        <v>8897835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8897835</v>
      </c>
      <c r="F40" s="45">
        <f t="shared" si="4"/>
        <v>8897835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2224455</v>
      </c>
      <c r="Y40" s="45">
        <f t="shared" si="4"/>
        <v>-2224455</v>
      </c>
      <c r="Z40" s="46">
        <f>+IF(X40&lt;&gt;0,+(Y40/X40)*100,0)</f>
        <v>-100</v>
      </c>
      <c r="AA40" s="47">
        <f t="shared" si="4"/>
        <v>8897835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66821473</v>
      </c>
      <c r="D7" s="18"/>
      <c r="E7" s="19">
        <v>278571397</v>
      </c>
      <c r="F7" s="20">
        <v>278571397</v>
      </c>
      <c r="G7" s="20">
        <v>295115</v>
      </c>
      <c r="H7" s="20">
        <v>7376817</v>
      </c>
      <c r="I7" s="20">
        <v>6862467</v>
      </c>
      <c r="J7" s="20">
        <v>14534399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14534399</v>
      </c>
      <c r="X7" s="20">
        <v>69642852</v>
      </c>
      <c r="Y7" s="20">
        <v>-55108453</v>
      </c>
      <c r="Z7" s="21">
        <v>-79.130092202427321</v>
      </c>
      <c r="AA7" s="22">
        <v>278571397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207232</v>
      </c>
      <c r="F8" s="20">
        <v>207232</v>
      </c>
      <c r="G8" s="20">
        <v>123</v>
      </c>
      <c r="H8" s="20"/>
      <c r="I8" s="20"/>
      <c r="J8" s="20">
        <v>123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</v>
      </c>
      <c r="X8" s="20">
        <v>51804</v>
      </c>
      <c r="Y8" s="20">
        <v>-51681</v>
      </c>
      <c r="Z8" s="21">
        <v>-99.762566597173958</v>
      </c>
      <c r="AA8" s="22">
        <v>207232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18000000</v>
      </c>
      <c r="F10" s="20">
        <v>18000000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</v>
      </c>
      <c r="Y10" s="20">
        <v>-4500000</v>
      </c>
      <c r="Z10" s="21">
        <v>-100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-268021295</v>
      </c>
      <c r="D14" s="18"/>
      <c r="E14" s="19">
        <v>-285285171</v>
      </c>
      <c r="F14" s="20">
        <v>-285285171</v>
      </c>
      <c r="G14" s="20">
        <v>-439721</v>
      </c>
      <c r="H14" s="20">
        <v>-38996630</v>
      </c>
      <c r="I14" s="20">
        <v>-38705584</v>
      </c>
      <c r="J14" s="20">
        <v>-78141935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-78141935</v>
      </c>
      <c r="X14" s="20">
        <v>-71321301</v>
      </c>
      <c r="Y14" s="20">
        <v>-6820634</v>
      </c>
      <c r="Z14" s="21">
        <v>9.5632495542951474</v>
      </c>
      <c r="AA14" s="22">
        <v>-285285171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-398905</v>
      </c>
      <c r="F15" s="20">
        <v>-398905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-99726</v>
      </c>
      <c r="Y15" s="20">
        <v>99726</v>
      </c>
      <c r="Z15" s="21">
        <v>-100</v>
      </c>
      <c r="AA15" s="22">
        <v>-398905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-201199822</v>
      </c>
      <c r="D17" s="26">
        <f>SUM(D6:D16)</f>
        <v>0</v>
      </c>
      <c r="E17" s="27">
        <f t="shared" si="0"/>
        <v>11094553</v>
      </c>
      <c r="F17" s="28">
        <f t="shared" si="0"/>
        <v>11094553</v>
      </c>
      <c r="G17" s="28">
        <f t="shared" si="0"/>
        <v>-144483</v>
      </c>
      <c r="H17" s="28">
        <f t="shared" si="0"/>
        <v>-31619813</v>
      </c>
      <c r="I17" s="28">
        <f t="shared" si="0"/>
        <v>-31843117</v>
      </c>
      <c r="J17" s="28">
        <f t="shared" si="0"/>
        <v>-63607413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-63607413</v>
      </c>
      <c r="X17" s="28">
        <f t="shared" si="0"/>
        <v>2773629</v>
      </c>
      <c r="Y17" s="28">
        <f t="shared" si="0"/>
        <v>-66381042</v>
      </c>
      <c r="Z17" s="29">
        <f>+IF(X17&lt;&gt;0,+(Y17/X17)*100,0)</f>
        <v>-2393.292037255163</v>
      </c>
      <c r="AA17" s="30">
        <f>SUM(AA6:AA16)</f>
        <v>11094553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-24945113</v>
      </c>
      <c r="D26" s="18"/>
      <c r="E26" s="19">
        <v>-15652174</v>
      </c>
      <c r="F26" s="20">
        <v>-15652174</v>
      </c>
      <c r="G26" s="20">
        <v>-121539</v>
      </c>
      <c r="H26" s="20">
        <v>-3792917</v>
      </c>
      <c r="I26" s="20">
        <v>-790505</v>
      </c>
      <c r="J26" s="20">
        <v>-4704961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-4704961</v>
      </c>
      <c r="X26" s="20">
        <v>-3913044</v>
      </c>
      <c r="Y26" s="20">
        <v>-791917</v>
      </c>
      <c r="Z26" s="21">
        <v>20.237876190505396</v>
      </c>
      <c r="AA26" s="22">
        <v>-15652174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-24945113</v>
      </c>
      <c r="D27" s="26">
        <f>SUM(D21:D26)</f>
        <v>0</v>
      </c>
      <c r="E27" s="27">
        <f t="shared" si="1"/>
        <v>-15652174</v>
      </c>
      <c r="F27" s="28">
        <f t="shared" si="1"/>
        <v>-15652174</v>
      </c>
      <c r="G27" s="28">
        <f t="shared" si="1"/>
        <v>-121539</v>
      </c>
      <c r="H27" s="28">
        <f t="shared" si="1"/>
        <v>-3792917</v>
      </c>
      <c r="I27" s="28">
        <f t="shared" si="1"/>
        <v>-790505</v>
      </c>
      <c r="J27" s="28">
        <f t="shared" si="1"/>
        <v>-4704961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-4704961</v>
      </c>
      <c r="X27" s="28">
        <f t="shared" si="1"/>
        <v>-3913044</v>
      </c>
      <c r="Y27" s="28">
        <f t="shared" si="1"/>
        <v>-791917</v>
      </c>
      <c r="Z27" s="29">
        <f>+IF(X27&lt;&gt;0,+(Y27/X27)*100,0)</f>
        <v>20.237876190505396</v>
      </c>
      <c r="AA27" s="30">
        <f>SUM(AA21:AA26)</f>
        <v>-15652174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-226144935</v>
      </c>
      <c r="D38" s="32">
        <f>+D17+D27+D36</f>
        <v>0</v>
      </c>
      <c r="E38" s="33">
        <f t="shared" si="3"/>
        <v>-4557621</v>
      </c>
      <c r="F38" s="2">
        <f t="shared" si="3"/>
        <v>-4557621</v>
      </c>
      <c r="G38" s="2">
        <f t="shared" si="3"/>
        <v>-266022</v>
      </c>
      <c r="H38" s="2">
        <f t="shared" si="3"/>
        <v>-35412730</v>
      </c>
      <c r="I38" s="2">
        <f t="shared" si="3"/>
        <v>-32633622</v>
      </c>
      <c r="J38" s="2">
        <f t="shared" si="3"/>
        <v>-68312374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-68312374</v>
      </c>
      <c r="X38" s="2">
        <f t="shared" si="3"/>
        <v>-1139415</v>
      </c>
      <c r="Y38" s="2">
        <f t="shared" si="3"/>
        <v>-67172959</v>
      </c>
      <c r="Z38" s="34">
        <f>+IF(X38&lt;&gt;0,+(Y38/X38)*100,0)</f>
        <v>5895.390090528912</v>
      </c>
      <c r="AA38" s="35">
        <f>+AA17+AA27+AA36</f>
        <v>-4557621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-229274020</v>
      </c>
      <c r="H39" s="2">
        <f>+G40+H60</f>
        <v>-229565242</v>
      </c>
      <c r="I39" s="2">
        <f>+H40+I60</f>
        <v>-264977972</v>
      </c>
      <c r="J39" s="2">
        <f>+G39</f>
        <v>-229274020</v>
      </c>
      <c r="K39" s="2">
        <f>+I40+K60</f>
        <v>-297611594</v>
      </c>
      <c r="L39" s="2">
        <f>+K40+L60</f>
        <v>-297611594</v>
      </c>
      <c r="M39" s="2">
        <f>+L40+M60</f>
        <v>-297611594</v>
      </c>
      <c r="N39" s="2">
        <f>+K39</f>
        <v>-297611594</v>
      </c>
      <c r="O39" s="2">
        <f>+M40+O60</f>
        <v>-297611594</v>
      </c>
      <c r="P39" s="2">
        <f>+O40+P60</f>
        <v>-297611594</v>
      </c>
      <c r="Q39" s="2">
        <f>+P40+Q60</f>
        <v>-297611594</v>
      </c>
      <c r="R39" s="2">
        <f>+O39</f>
        <v>-297611594</v>
      </c>
      <c r="S39" s="2">
        <f>+Q40+S60</f>
        <v>-297611594</v>
      </c>
      <c r="T39" s="2">
        <f>+S40+T60</f>
        <v>-297611594</v>
      </c>
      <c r="U39" s="2">
        <f>+T40+U60</f>
        <v>-297611594</v>
      </c>
      <c r="V39" s="2">
        <f>+S39</f>
        <v>-297611594</v>
      </c>
      <c r="W39" s="2">
        <f>+G39</f>
        <v>-229274020</v>
      </c>
      <c r="X39" s="2"/>
      <c r="Y39" s="2">
        <f>+W39-X39</f>
        <v>-229274020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-226144935</v>
      </c>
      <c r="D40" s="43">
        <f t="shared" ref="D40:AA40" si="4">+D38+D39</f>
        <v>0</v>
      </c>
      <c r="E40" s="44">
        <f t="shared" si="4"/>
        <v>-4557621</v>
      </c>
      <c r="F40" s="45">
        <f t="shared" si="4"/>
        <v>-4557621</v>
      </c>
      <c r="G40" s="45">
        <f t="shared" si="4"/>
        <v>-229540042</v>
      </c>
      <c r="H40" s="45">
        <f t="shared" si="4"/>
        <v>-264977972</v>
      </c>
      <c r="I40" s="45">
        <f t="shared" si="4"/>
        <v>-297611594</v>
      </c>
      <c r="J40" s="45">
        <f>+I40</f>
        <v>-297611594</v>
      </c>
      <c r="K40" s="45">
        <f t="shared" si="4"/>
        <v>-297611594</v>
      </c>
      <c r="L40" s="45">
        <f t="shared" si="4"/>
        <v>-297611594</v>
      </c>
      <c r="M40" s="45">
        <f t="shared" si="4"/>
        <v>-297611594</v>
      </c>
      <c r="N40" s="45">
        <f>+M40</f>
        <v>-297611594</v>
      </c>
      <c r="O40" s="45">
        <f t="shared" si="4"/>
        <v>-297611594</v>
      </c>
      <c r="P40" s="45">
        <f t="shared" si="4"/>
        <v>-297611594</v>
      </c>
      <c r="Q40" s="45">
        <f t="shared" si="4"/>
        <v>-297611594</v>
      </c>
      <c r="R40" s="45">
        <f>+Q40</f>
        <v>-297611594</v>
      </c>
      <c r="S40" s="45">
        <f t="shared" si="4"/>
        <v>-297611594</v>
      </c>
      <c r="T40" s="45">
        <f t="shared" si="4"/>
        <v>-297611594</v>
      </c>
      <c r="U40" s="45">
        <f t="shared" si="4"/>
        <v>-297611594</v>
      </c>
      <c r="V40" s="45">
        <f>+U40</f>
        <v>-297611594</v>
      </c>
      <c r="W40" s="45">
        <f>+V40</f>
        <v>-297611594</v>
      </c>
      <c r="X40" s="45">
        <f t="shared" si="4"/>
        <v>-1139415</v>
      </c>
      <c r="Y40" s="45">
        <f t="shared" si="4"/>
        <v>-296446979</v>
      </c>
      <c r="Z40" s="46">
        <f>+IF(X40&lt;&gt;0,+(Y40/X40)*100,0)</f>
        <v>26017.472036088697</v>
      </c>
      <c r="AA40" s="47">
        <f t="shared" si="4"/>
        <v>-4557621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-229274020</v>
      </c>
      <c r="H60">
        <v>-25200</v>
      </c>
      <c r="J60">
        <v>-229274020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664487648</v>
      </c>
      <c r="D7" s="18"/>
      <c r="E7" s="19">
        <v>536338823</v>
      </c>
      <c r="F7" s="20">
        <v>536338823</v>
      </c>
      <c r="G7" s="20">
        <v>49535762</v>
      </c>
      <c r="H7" s="20">
        <v>74135927</v>
      </c>
      <c r="I7" s="20">
        <v>74309166</v>
      </c>
      <c r="J7" s="20">
        <v>197980855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197980855</v>
      </c>
      <c r="X7" s="20">
        <v>134084703</v>
      </c>
      <c r="Y7" s="20">
        <v>63896152</v>
      </c>
      <c r="Z7" s="21">
        <v>47.653573129814816</v>
      </c>
      <c r="AA7" s="22">
        <v>536338823</v>
      </c>
    </row>
    <row r="8" spans="1:27" x14ac:dyDescent="0.25">
      <c r="A8" s="23" t="s">
        <v>36</v>
      </c>
      <c r="B8" s="17" t="s">
        <v>32</v>
      </c>
      <c r="C8" s="18">
        <v>4751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14175750</v>
      </c>
      <c r="D9" s="18"/>
      <c r="E9" s="19">
        <v>20866748</v>
      </c>
      <c r="F9" s="20">
        <v>20866748</v>
      </c>
      <c r="G9" s="20">
        <v>6401150</v>
      </c>
      <c r="H9" s="20"/>
      <c r="I9" s="20"/>
      <c r="J9" s="20">
        <v>6401150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6401150</v>
      </c>
      <c r="X9" s="20">
        <v>5216688</v>
      </c>
      <c r="Y9" s="20">
        <v>1184462</v>
      </c>
      <c r="Z9" s="21">
        <v>22.705249000898657</v>
      </c>
      <c r="AA9" s="22">
        <v>20866748</v>
      </c>
    </row>
    <row r="10" spans="1:27" x14ac:dyDescent="0.25">
      <c r="A10" s="23" t="s">
        <v>38</v>
      </c>
      <c r="B10" s="17" t="s">
        <v>6</v>
      </c>
      <c r="C10" s="18">
        <v>12252000</v>
      </c>
      <c r="D10" s="18"/>
      <c r="E10" s="19">
        <v>240000</v>
      </c>
      <c r="F10" s="20">
        <v>240000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60000</v>
      </c>
      <c r="Y10" s="20">
        <v>-60000</v>
      </c>
      <c r="Z10" s="21">
        <v>-100</v>
      </c>
      <c r="AA10" s="22">
        <v>240000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-392411801</v>
      </c>
      <c r="D14" s="18"/>
      <c r="E14" s="19">
        <v>-584404645</v>
      </c>
      <c r="F14" s="20">
        <v>-584404645</v>
      </c>
      <c r="G14" s="20">
        <v>-2344038</v>
      </c>
      <c r="H14" s="20">
        <v>-66753474</v>
      </c>
      <c r="I14" s="20">
        <v>-63029709</v>
      </c>
      <c r="J14" s="20">
        <v>-132127221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-132127221</v>
      </c>
      <c r="X14" s="20">
        <v>-146101161</v>
      </c>
      <c r="Y14" s="20">
        <v>13973940</v>
      </c>
      <c r="Z14" s="21">
        <v>-9.564564651200822</v>
      </c>
      <c r="AA14" s="22">
        <v>-584404645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-125760</v>
      </c>
      <c r="F15" s="20">
        <v>-125760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-31440</v>
      </c>
      <c r="Y15" s="20">
        <v>31440</v>
      </c>
      <c r="Z15" s="21">
        <v>-100</v>
      </c>
      <c r="AA15" s="22">
        <v>-125760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298508348</v>
      </c>
      <c r="D17" s="26">
        <f>SUM(D6:D16)</f>
        <v>0</v>
      </c>
      <c r="E17" s="27">
        <f t="shared" si="0"/>
        <v>-27084834</v>
      </c>
      <c r="F17" s="28">
        <f t="shared" si="0"/>
        <v>-27084834</v>
      </c>
      <c r="G17" s="28">
        <f t="shared" si="0"/>
        <v>53592874</v>
      </c>
      <c r="H17" s="28">
        <f t="shared" si="0"/>
        <v>7382453</v>
      </c>
      <c r="I17" s="28">
        <f t="shared" si="0"/>
        <v>11279457</v>
      </c>
      <c r="J17" s="28">
        <f t="shared" si="0"/>
        <v>72254784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72254784</v>
      </c>
      <c r="X17" s="28">
        <f t="shared" si="0"/>
        <v>-6771210</v>
      </c>
      <c r="Y17" s="28">
        <f t="shared" si="0"/>
        <v>79025994</v>
      </c>
      <c r="Z17" s="29">
        <f>+IF(X17&lt;&gt;0,+(Y17/X17)*100,0)</f>
        <v>-1167.0882161386223</v>
      </c>
      <c r="AA17" s="30">
        <f>SUM(AA6:AA16)</f>
        <v>-27084834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-31104494</v>
      </c>
      <c r="D26" s="18"/>
      <c r="E26" s="19">
        <v>-15201087</v>
      </c>
      <c r="F26" s="20">
        <v>-15201087</v>
      </c>
      <c r="G26" s="20">
        <v>-6693708</v>
      </c>
      <c r="H26" s="20"/>
      <c r="I26" s="20">
        <v>-2734870</v>
      </c>
      <c r="J26" s="20">
        <v>-9428578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-9428578</v>
      </c>
      <c r="X26" s="20">
        <v>-3800268</v>
      </c>
      <c r="Y26" s="20">
        <v>-5628310</v>
      </c>
      <c r="Z26" s="21">
        <v>148.10297589538422</v>
      </c>
      <c r="AA26" s="22">
        <v>-15201087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-31104494</v>
      </c>
      <c r="D27" s="26">
        <f>SUM(D21:D26)</f>
        <v>0</v>
      </c>
      <c r="E27" s="27">
        <f t="shared" si="1"/>
        <v>-15201087</v>
      </c>
      <c r="F27" s="28">
        <f t="shared" si="1"/>
        <v>-15201087</v>
      </c>
      <c r="G27" s="28">
        <f t="shared" si="1"/>
        <v>-6693708</v>
      </c>
      <c r="H27" s="28">
        <f t="shared" si="1"/>
        <v>0</v>
      </c>
      <c r="I27" s="28">
        <f t="shared" si="1"/>
        <v>-2734870</v>
      </c>
      <c r="J27" s="28">
        <f t="shared" si="1"/>
        <v>-9428578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-9428578</v>
      </c>
      <c r="X27" s="28">
        <f t="shared" si="1"/>
        <v>-3800268</v>
      </c>
      <c r="Y27" s="28">
        <f t="shared" si="1"/>
        <v>-5628310</v>
      </c>
      <c r="Z27" s="29">
        <f>+IF(X27&lt;&gt;0,+(Y27/X27)*100,0)</f>
        <v>148.10297589538422</v>
      </c>
      <c r="AA27" s="30">
        <f>SUM(AA21:AA26)</f>
        <v>-15201087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-6073</v>
      </c>
      <c r="D33" s="18"/>
      <c r="E33" s="19"/>
      <c r="F33" s="20"/>
      <c r="G33" s="20">
        <v>-660</v>
      </c>
      <c r="H33" s="36">
        <v>-25985</v>
      </c>
      <c r="I33" s="36">
        <v>-9435</v>
      </c>
      <c r="J33" s="36">
        <v>-36080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-36080</v>
      </c>
      <c r="X33" s="36"/>
      <c r="Y33" s="20">
        <v>-36080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>
        <v>-136554</v>
      </c>
      <c r="J35" s="20">
        <v>-136554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-136554</v>
      </c>
      <c r="X35" s="20"/>
      <c r="Y35" s="20">
        <v>-136554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-6073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-660</v>
      </c>
      <c r="H36" s="28">
        <f t="shared" si="2"/>
        <v>-25985</v>
      </c>
      <c r="I36" s="28">
        <f t="shared" si="2"/>
        <v>-145989</v>
      </c>
      <c r="J36" s="28">
        <f t="shared" si="2"/>
        <v>-172634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-172634</v>
      </c>
      <c r="X36" s="28">
        <f t="shared" si="2"/>
        <v>0</v>
      </c>
      <c r="Y36" s="28">
        <f t="shared" si="2"/>
        <v>-172634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267397781</v>
      </c>
      <c r="D38" s="32">
        <f>+D17+D27+D36</f>
        <v>0</v>
      </c>
      <c r="E38" s="33">
        <f t="shared" si="3"/>
        <v>-42285921</v>
      </c>
      <c r="F38" s="2">
        <f t="shared" si="3"/>
        <v>-42285921</v>
      </c>
      <c r="G38" s="2">
        <f t="shared" si="3"/>
        <v>46898506</v>
      </c>
      <c r="H38" s="2">
        <f t="shared" si="3"/>
        <v>7356468</v>
      </c>
      <c r="I38" s="2">
        <f t="shared" si="3"/>
        <v>8398598</v>
      </c>
      <c r="J38" s="2">
        <f t="shared" si="3"/>
        <v>62653572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62653572</v>
      </c>
      <c r="X38" s="2">
        <f t="shared" si="3"/>
        <v>-10571478</v>
      </c>
      <c r="Y38" s="2">
        <f t="shared" si="3"/>
        <v>73225050</v>
      </c>
      <c r="Z38" s="34">
        <f>+IF(X38&lt;&gt;0,+(Y38/X38)*100,0)</f>
        <v>-692.66615320960796</v>
      </c>
      <c r="AA38" s="35">
        <f>+AA17+AA27+AA36</f>
        <v>-42285921</v>
      </c>
    </row>
    <row r="39" spans="1:27" x14ac:dyDescent="0.25">
      <c r="A39" s="23" t="s">
        <v>61</v>
      </c>
      <c r="B39" s="17"/>
      <c r="C39" s="32">
        <v>645390862</v>
      </c>
      <c r="D39" s="32"/>
      <c r="E39" s="33"/>
      <c r="F39" s="2"/>
      <c r="G39" s="2">
        <v>746824274</v>
      </c>
      <c r="H39" s="2">
        <f>+G40+H60</f>
        <v>793856240</v>
      </c>
      <c r="I39" s="2">
        <f>+H40+I60</f>
        <v>801212708</v>
      </c>
      <c r="J39" s="2">
        <f>+G39</f>
        <v>746824274</v>
      </c>
      <c r="K39" s="2">
        <f>+I40+K60</f>
        <v>809611306</v>
      </c>
      <c r="L39" s="2">
        <f>+K40+L60</f>
        <v>809611306</v>
      </c>
      <c r="M39" s="2">
        <f>+L40+M60</f>
        <v>809611306</v>
      </c>
      <c r="N39" s="2">
        <f>+K39</f>
        <v>809611306</v>
      </c>
      <c r="O39" s="2">
        <f>+M40+O60</f>
        <v>809611306</v>
      </c>
      <c r="P39" s="2">
        <f>+O40+P60</f>
        <v>809611306</v>
      </c>
      <c r="Q39" s="2">
        <f>+P40+Q60</f>
        <v>809611306</v>
      </c>
      <c r="R39" s="2">
        <f>+O39</f>
        <v>809611306</v>
      </c>
      <c r="S39" s="2">
        <f>+Q40+S60</f>
        <v>809611306</v>
      </c>
      <c r="T39" s="2">
        <f>+S40+T60</f>
        <v>809611306</v>
      </c>
      <c r="U39" s="2">
        <f>+T40+U60</f>
        <v>809611306</v>
      </c>
      <c r="V39" s="2">
        <f>+S39</f>
        <v>809611306</v>
      </c>
      <c r="W39" s="2">
        <f>+G39</f>
        <v>746824274</v>
      </c>
      <c r="X39" s="2"/>
      <c r="Y39" s="2">
        <f>+W39-X39</f>
        <v>746824274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912788643</v>
      </c>
      <c r="D40" s="43">
        <f t="shared" ref="D40:AA40" si="4">+D38+D39</f>
        <v>0</v>
      </c>
      <c r="E40" s="44">
        <f t="shared" si="4"/>
        <v>-42285921</v>
      </c>
      <c r="F40" s="45">
        <f t="shared" si="4"/>
        <v>-42285921</v>
      </c>
      <c r="G40" s="45">
        <f t="shared" si="4"/>
        <v>793722780</v>
      </c>
      <c r="H40" s="45">
        <f t="shared" si="4"/>
        <v>801212708</v>
      </c>
      <c r="I40" s="45">
        <f t="shared" si="4"/>
        <v>809611306</v>
      </c>
      <c r="J40" s="45">
        <f>+I40</f>
        <v>809611306</v>
      </c>
      <c r="K40" s="45">
        <f t="shared" si="4"/>
        <v>809611306</v>
      </c>
      <c r="L40" s="45">
        <f t="shared" si="4"/>
        <v>809611306</v>
      </c>
      <c r="M40" s="45">
        <f t="shared" si="4"/>
        <v>809611306</v>
      </c>
      <c r="N40" s="45">
        <f>+M40</f>
        <v>809611306</v>
      </c>
      <c r="O40" s="45">
        <f t="shared" si="4"/>
        <v>809611306</v>
      </c>
      <c r="P40" s="45">
        <f t="shared" si="4"/>
        <v>809611306</v>
      </c>
      <c r="Q40" s="45">
        <f t="shared" si="4"/>
        <v>809611306</v>
      </c>
      <c r="R40" s="45">
        <f>+Q40</f>
        <v>809611306</v>
      </c>
      <c r="S40" s="45">
        <f t="shared" si="4"/>
        <v>809611306</v>
      </c>
      <c r="T40" s="45">
        <f t="shared" si="4"/>
        <v>809611306</v>
      </c>
      <c r="U40" s="45">
        <f t="shared" si="4"/>
        <v>809611306</v>
      </c>
      <c r="V40" s="45">
        <f>+U40</f>
        <v>809611306</v>
      </c>
      <c r="W40" s="45">
        <f>+V40</f>
        <v>809611306</v>
      </c>
      <c r="X40" s="45">
        <f t="shared" si="4"/>
        <v>-10571478</v>
      </c>
      <c r="Y40" s="45">
        <f t="shared" si="4"/>
        <v>820049324</v>
      </c>
      <c r="Z40" s="46">
        <f>+IF(X40&lt;&gt;0,+(Y40/X40)*100,0)</f>
        <v>-7757.1870650442634</v>
      </c>
      <c r="AA40" s="47">
        <f t="shared" si="4"/>
        <v>-42285921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746824274</v>
      </c>
      <c r="H60">
        <v>133460</v>
      </c>
      <c r="J60">
        <v>746824274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42118519</v>
      </c>
      <c r="D7" s="18"/>
      <c r="E7" s="19">
        <v>175132807</v>
      </c>
      <c r="F7" s="20">
        <v>175132807</v>
      </c>
      <c r="G7" s="20">
        <v>7569882</v>
      </c>
      <c r="H7" s="20">
        <v>13903127</v>
      </c>
      <c r="I7" s="20">
        <v>13671046</v>
      </c>
      <c r="J7" s="20">
        <v>35144055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35144055</v>
      </c>
      <c r="X7" s="20">
        <v>43783200</v>
      </c>
      <c r="Y7" s="20">
        <v>-8639145</v>
      </c>
      <c r="Z7" s="21">
        <v>-19.731643644137478</v>
      </c>
      <c r="AA7" s="22">
        <v>175132807</v>
      </c>
    </row>
    <row r="8" spans="1:27" x14ac:dyDescent="0.25">
      <c r="A8" s="23" t="s">
        <v>36</v>
      </c>
      <c r="B8" s="17" t="s">
        <v>32</v>
      </c>
      <c r="C8" s="18">
        <v>73740</v>
      </c>
      <c r="D8" s="18"/>
      <c r="E8" s="19">
        <v>453000</v>
      </c>
      <c r="F8" s="20">
        <v>453000</v>
      </c>
      <c r="G8" s="20"/>
      <c r="H8" s="20">
        <v>14175</v>
      </c>
      <c r="I8" s="20">
        <v>14175</v>
      </c>
      <c r="J8" s="20">
        <v>28350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28350</v>
      </c>
      <c r="X8" s="20">
        <v>113250</v>
      </c>
      <c r="Y8" s="20">
        <v>-84900</v>
      </c>
      <c r="Z8" s="21">
        <v>-74.966887417218544</v>
      </c>
      <c r="AA8" s="22">
        <v>453000</v>
      </c>
    </row>
    <row r="9" spans="1:27" x14ac:dyDescent="0.25">
      <c r="A9" s="23" t="s">
        <v>37</v>
      </c>
      <c r="B9" s="17" t="s">
        <v>6</v>
      </c>
      <c r="C9" s="18">
        <v>1263510</v>
      </c>
      <c r="D9" s="18"/>
      <c r="E9" s="19">
        <v>4659714</v>
      </c>
      <c r="F9" s="20">
        <v>4659714</v>
      </c>
      <c r="G9" s="20">
        <v>1050588</v>
      </c>
      <c r="H9" s="20"/>
      <c r="I9" s="20"/>
      <c r="J9" s="20">
        <v>1050588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1050588</v>
      </c>
      <c r="X9" s="20">
        <v>1164930</v>
      </c>
      <c r="Y9" s="20">
        <v>-114342</v>
      </c>
      <c r="Z9" s="21">
        <v>-9.8153537122402206</v>
      </c>
      <c r="AA9" s="22">
        <v>4659714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>
        <v>1000000</v>
      </c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1250001</v>
      </c>
      <c r="Y10" s="20">
        <v>-250001</v>
      </c>
      <c r="Z10" s="21">
        <v>-20.0000639999488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-25043449</v>
      </c>
      <c r="D14" s="18"/>
      <c r="E14" s="19">
        <v>-223673838</v>
      </c>
      <c r="F14" s="20">
        <v>-223673838</v>
      </c>
      <c r="G14" s="20">
        <v>-103546</v>
      </c>
      <c r="H14" s="20">
        <v>-134595</v>
      </c>
      <c r="I14" s="20">
        <v>-119724</v>
      </c>
      <c r="J14" s="20">
        <v>-357865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-357865</v>
      </c>
      <c r="X14" s="20">
        <v>-55918461</v>
      </c>
      <c r="Y14" s="20">
        <v>55560596</v>
      </c>
      <c r="Z14" s="21">
        <v>-99.360023517099293</v>
      </c>
      <c r="AA14" s="22">
        <v>-223673838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18412320</v>
      </c>
      <c r="D17" s="26">
        <f>SUM(D6:D16)</f>
        <v>0</v>
      </c>
      <c r="E17" s="27">
        <f t="shared" si="0"/>
        <v>-38428317</v>
      </c>
      <c r="F17" s="28">
        <f t="shared" si="0"/>
        <v>-38428317</v>
      </c>
      <c r="G17" s="28">
        <f t="shared" si="0"/>
        <v>8516924</v>
      </c>
      <c r="H17" s="28">
        <f t="shared" si="0"/>
        <v>13782707</v>
      </c>
      <c r="I17" s="28">
        <f t="shared" si="0"/>
        <v>14565497</v>
      </c>
      <c r="J17" s="28">
        <f t="shared" si="0"/>
        <v>36865128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36865128</v>
      </c>
      <c r="X17" s="28">
        <f t="shared" si="0"/>
        <v>-9607080</v>
      </c>
      <c r="Y17" s="28">
        <f t="shared" si="0"/>
        <v>46472208</v>
      </c>
      <c r="Z17" s="29">
        <f>+IF(X17&lt;&gt;0,+(Y17/X17)*100,0)</f>
        <v>-483.72875004684045</v>
      </c>
      <c r="AA17" s="30">
        <f>SUM(AA6:AA16)</f>
        <v>-38428317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-1250001</v>
      </c>
      <c r="Y26" s="20">
        <v>1250001</v>
      </c>
      <c r="Z26" s="21">
        <v>-100</v>
      </c>
      <c r="AA26" s="22">
        <v>-5000000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-1250001</v>
      </c>
      <c r="Y27" s="28">
        <f t="shared" si="1"/>
        <v>1250001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-17105</v>
      </c>
      <c r="D33" s="18"/>
      <c r="E33" s="19"/>
      <c r="F33" s="20"/>
      <c r="G33" s="20">
        <v>-1000</v>
      </c>
      <c r="H33" s="36">
        <v>-34</v>
      </c>
      <c r="I33" s="36">
        <v>-49</v>
      </c>
      <c r="J33" s="36">
        <v>-1083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-1083</v>
      </c>
      <c r="X33" s="36"/>
      <c r="Y33" s="20">
        <v>-1083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-17105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-1000</v>
      </c>
      <c r="H36" s="28">
        <f t="shared" si="2"/>
        <v>-34</v>
      </c>
      <c r="I36" s="28">
        <f t="shared" si="2"/>
        <v>-49</v>
      </c>
      <c r="J36" s="28">
        <f t="shared" si="2"/>
        <v>-1083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-1083</v>
      </c>
      <c r="X36" s="28">
        <f t="shared" si="2"/>
        <v>0</v>
      </c>
      <c r="Y36" s="28">
        <f t="shared" si="2"/>
        <v>-1083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18395215</v>
      </c>
      <c r="D38" s="32">
        <f>+D17+D27+D36</f>
        <v>0</v>
      </c>
      <c r="E38" s="33">
        <f t="shared" si="3"/>
        <v>-43428317</v>
      </c>
      <c r="F38" s="2">
        <f t="shared" si="3"/>
        <v>-43428317</v>
      </c>
      <c r="G38" s="2">
        <f t="shared" si="3"/>
        <v>8515924</v>
      </c>
      <c r="H38" s="2">
        <f t="shared" si="3"/>
        <v>13782673</v>
      </c>
      <c r="I38" s="2">
        <f t="shared" si="3"/>
        <v>14565448</v>
      </c>
      <c r="J38" s="2">
        <f t="shared" si="3"/>
        <v>36864045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36864045</v>
      </c>
      <c r="X38" s="2">
        <f t="shared" si="3"/>
        <v>-10857081</v>
      </c>
      <c r="Y38" s="2">
        <f t="shared" si="3"/>
        <v>47721126</v>
      </c>
      <c r="Z38" s="34">
        <f>+IF(X38&lt;&gt;0,+(Y38/X38)*100,0)</f>
        <v>-439.53919105881221</v>
      </c>
      <c r="AA38" s="35">
        <f>+AA17+AA27+AA36</f>
        <v>-43428317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21662805</v>
      </c>
      <c r="H39" s="2">
        <f>+G40+H60</f>
        <v>30178729</v>
      </c>
      <c r="I39" s="2">
        <f>+H40+I60</f>
        <v>43961402</v>
      </c>
      <c r="J39" s="2">
        <f>+G39</f>
        <v>21662805</v>
      </c>
      <c r="K39" s="2">
        <f>+I40+K60</f>
        <v>58526850</v>
      </c>
      <c r="L39" s="2">
        <f>+K40+L60</f>
        <v>58526850</v>
      </c>
      <c r="M39" s="2">
        <f>+L40+M60</f>
        <v>58526850</v>
      </c>
      <c r="N39" s="2">
        <f>+K39</f>
        <v>58526850</v>
      </c>
      <c r="O39" s="2">
        <f>+M40+O60</f>
        <v>58526850</v>
      </c>
      <c r="P39" s="2">
        <f>+O40+P60</f>
        <v>58526850</v>
      </c>
      <c r="Q39" s="2">
        <f>+P40+Q60</f>
        <v>58526850</v>
      </c>
      <c r="R39" s="2">
        <f>+O39</f>
        <v>58526850</v>
      </c>
      <c r="S39" s="2">
        <f>+Q40+S60</f>
        <v>58526850</v>
      </c>
      <c r="T39" s="2">
        <f>+S40+T60</f>
        <v>58526850</v>
      </c>
      <c r="U39" s="2">
        <f>+T40+U60</f>
        <v>58526850</v>
      </c>
      <c r="V39" s="2">
        <f>+S39</f>
        <v>58526850</v>
      </c>
      <c r="W39" s="2">
        <f>+G39</f>
        <v>21662805</v>
      </c>
      <c r="X39" s="2"/>
      <c r="Y39" s="2">
        <f>+W39-X39</f>
        <v>21662805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18395215</v>
      </c>
      <c r="D40" s="43">
        <f t="shared" ref="D40:AA40" si="4">+D38+D39</f>
        <v>0</v>
      </c>
      <c r="E40" s="44">
        <f t="shared" si="4"/>
        <v>-43428317</v>
      </c>
      <c r="F40" s="45">
        <f t="shared" si="4"/>
        <v>-43428317</v>
      </c>
      <c r="G40" s="45">
        <f t="shared" si="4"/>
        <v>30178729</v>
      </c>
      <c r="H40" s="45">
        <f t="shared" si="4"/>
        <v>43961402</v>
      </c>
      <c r="I40" s="45">
        <f t="shared" si="4"/>
        <v>58526850</v>
      </c>
      <c r="J40" s="45">
        <f>+I40</f>
        <v>58526850</v>
      </c>
      <c r="K40" s="45">
        <f t="shared" si="4"/>
        <v>58526850</v>
      </c>
      <c r="L40" s="45">
        <f t="shared" si="4"/>
        <v>58526850</v>
      </c>
      <c r="M40" s="45">
        <f t="shared" si="4"/>
        <v>58526850</v>
      </c>
      <c r="N40" s="45">
        <f>+M40</f>
        <v>58526850</v>
      </c>
      <c r="O40" s="45">
        <f t="shared" si="4"/>
        <v>58526850</v>
      </c>
      <c r="P40" s="45">
        <f t="shared" si="4"/>
        <v>58526850</v>
      </c>
      <c r="Q40" s="45">
        <f t="shared" si="4"/>
        <v>58526850</v>
      </c>
      <c r="R40" s="45">
        <f>+Q40</f>
        <v>58526850</v>
      </c>
      <c r="S40" s="45">
        <f t="shared" si="4"/>
        <v>58526850</v>
      </c>
      <c r="T40" s="45">
        <f t="shared" si="4"/>
        <v>58526850</v>
      </c>
      <c r="U40" s="45">
        <f t="shared" si="4"/>
        <v>58526850</v>
      </c>
      <c r="V40" s="45">
        <f>+U40</f>
        <v>58526850</v>
      </c>
      <c r="W40" s="45">
        <f>+V40</f>
        <v>58526850</v>
      </c>
      <c r="X40" s="45">
        <f t="shared" si="4"/>
        <v>-10857081</v>
      </c>
      <c r="Y40" s="45">
        <f t="shared" si="4"/>
        <v>69383931</v>
      </c>
      <c r="Z40" s="46">
        <f>+IF(X40&lt;&gt;0,+(Y40/X40)*100,0)</f>
        <v>-639.06616336379921</v>
      </c>
      <c r="AA40" s="47">
        <f t="shared" si="4"/>
        <v>-43428317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21662805</v>
      </c>
      <c r="J60">
        <v>21662805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-6828634</v>
      </c>
      <c r="F14" s="20">
        <v>-6828634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-1707211</v>
      </c>
      <c r="Y14" s="20">
        <v>1707211</v>
      </c>
      <c r="Z14" s="21">
        <v>-100</v>
      </c>
      <c r="AA14" s="22">
        <v>-6828634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-6828634</v>
      </c>
      <c r="F17" s="28">
        <f t="shared" si="0"/>
        <v>-6828634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-1707211</v>
      </c>
      <c r="Y17" s="28">
        <f t="shared" si="0"/>
        <v>1707211</v>
      </c>
      <c r="Z17" s="29">
        <f>+IF(X17&lt;&gt;0,+(Y17/X17)*100,0)</f>
        <v>-100</v>
      </c>
      <c r="AA17" s="30">
        <f>SUM(AA6:AA16)</f>
        <v>-6828634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-6828634</v>
      </c>
      <c r="F38" s="2">
        <f t="shared" si="3"/>
        <v>-6828634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-1707211</v>
      </c>
      <c r="Y38" s="2">
        <f t="shared" si="3"/>
        <v>1707211</v>
      </c>
      <c r="Z38" s="34">
        <f>+IF(X38&lt;&gt;0,+(Y38/X38)*100,0)</f>
        <v>-100</v>
      </c>
      <c r="AA38" s="35">
        <f>+AA17+AA27+AA36</f>
        <v>-6828634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-6828634</v>
      </c>
      <c r="F40" s="45">
        <f t="shared" si="4"/>
        <v>-6828634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-1707211</v>
      </c>
      <c r="Y40" s="45">
        <f t="shared" si="4"/>
        <v>1707211</v>
      </c>
      <c r="Z40" s="46">
        <f>+IF(X40&lt;&gt;0,+(Y40/X40)*100,0)</f>
        <v>-100</v>
      </c>
      <c r="AA40" s="47">
        <f t="shared" si="4"/>
        <v>-6828634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23259049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23000004</v>
      </c>
      <c r="F10" s="20">
        <v>23000004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5750001</v>
      </c>
      <c r="Y10" s="20">
        <v>-5750001</v>
      </c>
      <c r="Z10" s="21">
        <v>-100</v>
      </c>
      <c r="AA10" s="22">
        <v>23000004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23259049</v>
      </c>
      <c r="D17" s="26">
        <f>SUM(D6:D16)</f>
        <v>0</v>
      </c>
      <c r="E17" s="27">
        <f t="shared" si="0"/>
        <v>23000004</v>
      </c>
      <c r="F17" s="28">
        <f t="shared" si="0"/>
        <v>23000004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5750001</v>
      </c>
      <c r="Y17" s="28">
        <f t="shared" si="0"/>
        <v>-5750001</v>
      </c>
      <c r="Z17" s="29">
        <f>+IF(X17&lt;&gt;0,+(Y17/X17)*100,0)</f>
        <v>-100</v>
      </c>
      <c r="AA17" s="30">
        <f>SUM(AA6:AA16)</f>
        <v>23000004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-17390690</v>
      </c>
      <c r="D26" s="18"/>
      <c r="E26" s="19"/>
      <c r="F26" s="20"/>
      <c r="G26" s="20">
        <v>-77840466</v>
      </c>
      <c r="H26" s="20"/>
      <c r="I26" s="20">
        <v>-12888371</v>
      </c>
      <c r="J26" s="20">
        <v>-90728837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-90728837</v>
      </c>
      <c r="X26" s="20"/>
      <c r="Y26" s="20">
        <v>-90728837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-17390690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-77840466</v>
      </c>
      <c r="H27" s="28">
        <f t="shared" si="1"/>
        <v>0</v>
      </c>
      <c r="I27" s="28">
        <f t="shared" si="1"/>
        <v>-12888371</v>
      </c>
      <c r="J27" s="28">
        <f t="shared" si="1"/>
        <v>-90728837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-90728837</v>
      </c>
      <c r="X27" s="28">
        <f t="shared" si="1"/>
        <v>0</v>
      </c>
      <c r="Y27" s="28">
        <f t="shared" si="1"/>
        <v>-90728837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5868359</v>
      </c>
      <c r="D38" s="32">
        <f>+D17+D27+D36</f>
        <v>0</v>
      </c>
      <c r="E38" s="33">
        <f t="shared" si="3"/>
        <v>23000004</v>
      </c>
      <c r="F38" s="2">
        <f t="shared" si="3"/>
        <v>23000004</v>
      </c>
      <c r="G38" s="2">
        <f t="shared" si="3"/>
        <v>-77840466</v>
      </c>
      <c r="H38" s="2">
        <f t="shared" si="3"/>
        <v>0</v>
      </c>
      <c r="I38" s="2">
        <f t="shared" si="3"/>
        <v>-12888371</v>
      </c>
      <c r="J38" s="2">
        <f t="shared" si="3"/>
        <v>-90728837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-90728837</v>
      </c>
      <c r="X38" s="2">
        <f t="shared" si="3"/>
        <v>5750001</v>
      </c>
      <c r="Y38" s="2">
        <f t="shared" si="3"/>
        <v>-96478838</v>
      </c>
      <c r="Z38" s="34">
        <f>+IF(X38&lt;&gt;0,+(Y38/X38)*100,0)</f>
        <v>-1677.8925429752101</v>
      </c>
      <c r="AA38" s="35">
        <f>+AA17+AA27+AA36</f>
        <v>23000004</v>
      </c>
    </row>
    <row r="39" spans="1:27" x14ac:dyDescent="0.25">
      <c r="A39" s="23" t="s">
        <v>61</v>
      </c>
      <c r="B39" s="17"/>
      <c r="C39" s="32">
        <v>-682970525</v>
      </c>
      <c r="D39" s="32"/>
      <c r="E39" s="33"/>
      <c r="F39" s="2"/>
      <c r="G39" s="2"/>
      <c r="H39" s="2">
        <f>+G40+H60</f>
        <v>-77840466</v>
      </c>
      <c r="I39" s="2">
        <f>+H40+I60</f>
        <v>-77840466</v>
      </c>
      <c r="J39" s="2">
        <f>+G39</f>
        <v>0</v>
      </c>
      <c r="K39" s="2">
        <f>+I40+K60</f>
        <v>-90728837</v>
      </c>
      <c r="L39" s="2">
        <f>+K40+L60</f>
        <v>-90728837</v>
      </c>
      <c r="M39" s="2">
        <f>+L40+M60</f>
        <v>-90728837</v>
      </c>
      <c r="N39" s="2">
        <f>+K39</f>
        <v>-90728837</v>
      </c>
      <c r="O39" s="2">
        <f>+M40+O60</f>
        <v>-90728837</v>
      </c>
      <c r="P39" s="2">
        <f>+O40+P60</f>
        <v>-90728837</v>
      </c>
      <c r="Q39" s="2">
        <f>+P40+Q60</f>
        <v>-90728837</v>
      </c>
      <c r="R39" s="2">
        <f>+O39</f>
        <v>-90728837</v>
      </c>
      <c r="S39" s="2">
        <f>+Q40+S60</f>
        <v>-90728837</v>
      </c>
      <c r="T39" s="2">
        <f>+S40+T60</f>
        <v>-90728837</v>
      </c>
      <c r="U39" s="2">
        <f>+T40+U60</f>
        <v>-90728837</v>
      </c>
      <c r="V39" s="2">
        <f>+S39</f>
        <v>-90728837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-677102166</v>
      </c>
      <c r="D40" s="43">
        <f t="shared" ref="D40:AA40" si="4">+D38+D39</f>
        <v>0</v>
      </c>
      <c r="E40" s="44">
        <f t="shared" si="4"/>
        <v>23000004</v>
      </c>
      <c r="F40" s="45">
        <f t="shared" si="4"/>
        <v>23000004</v>
      </c>
      <c r="G40" s="45">
        <f t="shared" si="4"/>
        <v>-77840466</v>
      </c>
      <c r="H40" s="45">
        <f t="shared" si="4"/>
        <v>-77840466</v>
      </c>
      <c r="I40" s="45">
        <f t="shared" si="4"/>
        <v>-90728837</v>
      </c>
      <c r="J40" s="45">
        <f>+I40</f>
        <v>-90728837</v>
      </c>
      <c r="K40" s="45">
        <f t="shared" si="4"/>
        <v>-90728837</v>
      </c>
      <c r="L40" s="45">
        <f t="shared" si="4"/>
        <v>-90728837</v>
      </c>
      <c r="M40" s="45">
        <f t="shared" si="4"/>
        <v>-90728837</v>
      </c>
      <c r="N40" s="45">
        <f>+M40</f>
        <v>-90728837</v>
      </c>
      <c r="O40" s="45">
        <f t="shared" si="4"/>
        <v>-90728837</v>
      </c>
      <c r="P40" s="45">
        <f t="shared" si="4"/>
        <v>-90728837</v>
      </c>
      <c r="Q40" s="45">
        <f t="shared" si="4"/>
        <v>-90728837</v>
      </c>
      <c r="R40" s="45">
        <f>+Q40</f>
        <v>-90728837</v>
      </c>
      <c r="S40" s="45">
        <f t="shared" si="4"/>
        <v>-90728837</v>
      </c>
      <c r="T40" s="45">
        <f t="shared" si="4"/>
        <v>-90728837</v>
      </c>
      <c r="U40" s="45">
        <f t="shared" si="4"/>
        <v>-90728837</v>
      </c>
      <c r="V40" s="45">
        <f>+U40</f>
        <v>-90728837</v>
      </c>
      <c r="W40" s="45">
        <f>+V40</f>
        <v>-90728837</v>
      </c>
      <c r="X40" s="45">
        <f t="shared" si="4"/>
        <v>5750001</v>
      </c>
      <c r="Y40" s="45">
        <f t="shared" si="4"/>
        <v>-96478838</v>
      </c>
      <c r="Z40" s="46">
        <f>+IF(X40&lt;&gt;0,+(Y40/X40)*100,0)</f>
        <v>-1677.8925429752101</v>
      </c>
      <c r="AA40" s="47">
        <f t="shared" si="4"/>
        <v>23000004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110499434</v>
      </c>
      <c r="F7" s="20">
        <v>110499434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27624855</v>
      </c>
      <c r="Y7" s="20">
        <v>-27624855</v>
      </c>
      <c r="Z7" s="21">
        <v>-100</v>
      </c>
      <c r="AA7" s="22">
        <v>110499434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14737000</v>
      </c>
      <c r="F10" s="20">
        <v>14737000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3684249</v>
      </c>
      <c r="Y10" s="20">
        <v>-3684249</v>
      </c>
      <c r="Z10" s="21">
        <v>-100</v>
      </c>
      <c r="AA10" s="22">
        <v>14737000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-9471889</v>
      </c>
      <c r="D14" s="18"/>
      <c r="E14" s="19">
        <v>-121081183</v>
      </c>
      <c r="F14" s="20">
        <v>-121081183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-30270300</v>
      </c>
      <c r="Y14" s="20">
        <v>30270300</v>
      </c>
      <c r="Z14" s="21">
        <v>-100</v>
      </c>
      <c r="AA14" s="22">
        <v>-121081183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-9471889</v>
      </c>
      <c r="D17" s="26">
        <f>SUM(D6:D16)</f>
        <v>0</v>
      </c>
      <c r="E17" s="27">
        <f t="shared" si="0"/>
        <v>4155251</v>
      </c>
      <c r="F17" s="28">
        <f t="shared" si="0"/>
        <v>4155251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1038804</v>
      </c>
      <c r="Y17" s="28">
        <f t="shared" si="0"/>
        <v>-1038804</v>
      </c>
      <c r="Z17" s="29">
        <f>+IF(X17&lt;&gt;0,+(Y17/X17)*100,0)</f>
        <v>-100</v>
      </c>
      <c r="AA17" s="30">
        <f>SUM(AA6:AA16)</f>
        <v>4155251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-9471889</v>
      </c>
      <c r="D38" s="32">
        <f>+D17+D27+D36</f>
        <v>0</v>
      </c>
      <c r="E38" s="33">
        <f t="shared" si="3"/>
        <v>4155251</v>
      </c>
      <c r="F38" s="2">
        <f t="shared" si="3"/>
        <v>4155251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1038804</v>
      </c>
      <c r="Y38" s="2">
        <f t="shared" si="3"/>
        <v>-1038804</v>
      </c>
      <c r="Z38" s="34">
        <f>+IF(X38&lt;&gt;0,+(Y38/X38)*100,0)</f>
        <v>-100</v>
      </c>
      <c r="AA38" s="35">
        <f>+AA17+AA27+AA36</f>
        <v>4155251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-9471889</v>
      </c>
      <c r="D40" s="43">
        <f t="shared" ref="D40:AA40" si="4">+D38+D39</f>
        <v>0</v>
      </c>
      <c r="E40" s="44">
        <f t="shared" si="4"/>
        <v>4155251</v>
      </c>
      <c r="F40" s="45">
        <f t="shared" si="4"/>
        <v>4155251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1038804</v>
      </c>
      <c r="Y40" s="45">
        <f t="shared" si="4"/>
        <v>-1038804</v>
      </c>
      <c r="Z40" s="46">
        <f>+IF(X40&lt;&gt;0,+(Y40/X40)*100,0)</f>
        <v>-100</v>
      </c>
      <c r="AA40" s="47">
        <f t="shared" si="4"/>
        <v>4155251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750021173</v>
      </c>
      <c r="D7" s="18"/>
      <c r="E7" s="19">
        <v>863801081</v>
      </c>
      <c r="F7" s="20">
        <v>863801081</v>
      </c>
      <c r="G7" s="20">
        <v>57856064</v>
      </c>
      <c r="H7" s="20">
        <v>64603919</v>
      </c>
      <c r="I7" s="20">
        <v>86683720</v>
      </c>
      <c r="J7" s="20">
        <v>209143703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209143703</v>
      </c>
      <c r="X7" s="20">
        <v>215950257</v>
      </c>
      <c r="Y7" s="20">
        <v>-6806554</v>
      </c>
      <c r="Z7" s="21">
        <v>-3.1519082656150763</v>
      </c>
      <c r="AA7" s="22">
        <v>863801081</v>
      </c>
    </row>
    <row r="8" spans="1:27" x14ac:dyDescent="0.25">
      <c r="A8" s="23" t="s">
        <v>36</v>
      </c>
      <c r="B8" s="17" t="s">
        <v>32</v>
      </c>
      <c r="C8" s="18">
        <v>55583438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84883755</v>
      </c>
      <c r="D9" s="18"/>
      <c r="E9" s="19">
        <v>90921604</v>
      </c>
      <c r="F9" s="20">
        <v>90921604</v>
      </c>
      <c r="G9" s="20">
        <v>39998529</v>
      </c>
      <c r="H9" s="20"/>
      <c r="I9" s="20"/>
      <c r="J9" s="20">
        <v>39998529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39998529</v>
      </c>
      <c r="X9" s="20">
        <v>22730400</v>
      </c>
      <c r="Y9" s="20">
        <v>17268129</v>
      </c>
      <c r="Z9" s="21">
        <v>75.96931422236301</v>
      </c>
      <c r="AA9" s="22">
        <v>90921604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21550000</v>
      </c>
      <c r="F10" s="20">
        <v>21550000</v>
      </c>
      <c r="G10" s="20"/>
      <c r="H10" s="20">
        <v>7205789</v>
      </c>
      <c r="I10" s="20"/>
      <c r="J10" s="20">
        <v>7205789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7205789</v>
      </c>
      <c r="X10" s="20">
        <v>5387499</v>
      </c>
      <c r="Y10" s="20">
        <v>1818290</v>
      </c>
      <c r="Z10" s="21">
        <v>33.750168677525508</v>
      </c>
      <c r="AA10" s="22">
        <v>21550000</v>
      </c>
    </row>
    <row r="11" spans="1:27" x14ac:dyDescent="0.25">
      <c r="A11" s="23" t="s">
        <v>39</v>
      </c>
      <c r="B11" s="17" t="s">
        <v>32</v>
      </c>
      <c r="C11" s="18">
        <v>-353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-3656339</v>
      </c>
      <c r="D14" s="18"/>
      <c r="E14" s="19">
        <v>-738157991</v>
      </c>
      <c r="F14" s="20">
        <v>-738157991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-184539453</v>
      </c>
      <c r="Y14" s="20">
        <v>184539453</v>
      </c>
      <c r="Z14" s="21">
        <v>-100</v>
      </c>
      <c r="AA14" s="22">
        <v>-738157991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886831674</v>
      </c>
      <c r="D17" s="26">
        <f>SUM(D6:D16)</f>
        <v>0</v>
      </c>
      <c r="E17" s="27">
        <f t="shared" si="0"/>
        <v>238114694</v>
      </c>
      <c r="F17" s="28">
        <f t="shared" si="0"/>
        <v>238114694</v>
      </c>
      <c r="G17" s="28">
        <f t="shared" si="0"/>
        <v>97854593</v>
      </c>
      <c r="H17" s="28">
        <f t="shared" si="0"/>
        <v>71809708</v>
      </c>
      <c r="I17" s="28">
        <f t="shared" si="0"/>
        <v>86683720</v>
      </c>
      <c r="J17" s="28">
        <f t="shared" si="0"/>
        <v>256348021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256348021</v>
      </c>
      <c r="X17" s="28">
        <f t="shared" si="0"/>
        <v>59528703</v>
      </c>
      <c r="Y17" s="28">
        <f t="shared" si="0"/>
        <v>196819318</v>
      </c>
      <c r="Z17" s="29">
        <f>+IF(X17&lt;&gt;0,+(Y17/X17)*100,0)</f>
        <v>330.6292730752088</v>
      </c>
      <c r="AA17" s="30">
        <f>SUM(AA6:AA16)</f>
        <v>238114694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-21550000</v>
      </c>
      <c r="F26" s="20">
        <v>-21550000</v>
      </c>
      <c r="G26" s="20"/>
      <c r="H26" s="20"/>
      <c r="I26" s="20">
        <v>-924498</v>
      </c>
      <c r="J26" s="20">
        <v>-924498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-924498</v>
      </c>
      <c r="X26" s="20">
        <v>-5387496</v>
      </c>
      <c r="Y26" s="20">
        <v>4462998</v>
      </c>
      <c r="Z26" s="21">
        <v>-82.839931574891196</v>
      </c>
      <c r="AA26" s="22">
        <v>-21550000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-21550000</v>
      </c>
      <c r="F27" s="28">
        <f t="shared" si="1"/>
        <v>-21550000</v>
      </c>
      <c r="G27" s="28">
        <f t="shared" si="1"/>
        <v>0</v>
      </c>
      <c r="H27" s="28">
        <f t="shared" si="1"/>
        <v>0</v>
      </c>
      <c r="I27" s="28">
        <f t="shared" si="1"/>
        <v>-924498</v>
      </c>
      <c r="J27" s="28">
        <f t="shared" si="1"/>
        <v>-924498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-924498</v>
      </c>
      <c r="X27" s="28">
        <f t="shared" si="1"/>
        <v>-5387496</v>
      </c>
      <c r="Y27" s="28">
        <f t="shared" si="1"/>
        <v>4462998</v>
      </c>
      <c r="Z27" s="29">
        <f>+IF(X27&lt;&gt;0,+(Y27/X27)*100,0)</f>
        <v>-82.839931574891196</v>
      </c>
      <c r="AA27" s="30">
        <f>SUM(AA21:AA26)</f>
        <v>-21550000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-4450</v>
      </c>
      <c r="H33" s="36">
        <v>-7725</v>
      </c>
      <c r="I33" s="36">
        <v>-12235</v>
      </c>
      <c r="J33" s="36">
        <v>-24410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-24410</v>
      </c>
      <c r="X33" s="36"/>
      <c r="Y33" s="20">
        <v>-24410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-4450</v>
      </c>
      <c r="H36" s="28">
        <f t="shared" si="2"/>
        <v>-7725</v>
      </c>
      <c r="I36" s="28">
        <f t="shared" si="2"/>
        <v>-12235</v>
      </c>
      <c r="J36" s="28">
        <f t="shared" si="2"/>
        <v>-24410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-24410</v>
      </c>
      <c r="X36" s="28">
        <f t="shared" si="2"/>
        <v>0</v>
      </c>
      <c r="Y36" s="28">
        <f t="shared" si="2"/>
        <v>-24410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886831674</v>
      </c>
      <c r="D38" s="32">
        <f>+D17+D27+D36</f>
        <v>0</v>
      </c>
      <c r="E38" s="33">
        <f t="shared" si="3"/>
        <v>216564694</v>
      </c>
      <c r="F38" s="2">
        <f t="shared" si="3"/>
        <v>216564694</v>
      </c>
      <c r="G38" s="2">
        <f t="shared" si="3"/>
        <v>97850143</v>
      </c>
      <c r="H38" s="2">
        <f t="shared" si="3"/>
        <v>71801983</v>
      </c>
      <c r="I38" s="2">
        <f t="shared" si="3"/>
        <v>85746987</v>
      </c>
      <c r="J38" s="2">
        <f t="shared" si="3"/>
        <v>255399113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255399113</v>
      </c>
      <c r="X38" s="2">
        <f t="shared" si="3"/>
        <v>54141207</v>
      </c>
      <c r="Y38" s="2">
        <f t="shared" si="3"/>
        <v>201257906</v>
      </c>
      <c r="Z38" s="34">
        <f>+IF(X38&lt;&gt;0,+(Y38/X38)*100,0)</f>
        <v>371.72777843685679</v>
      </c>
      <c r="AA38" s="35">
        <f>+AA17+AA27+AA36</f>
        <v>216564694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97850143</v>
      </c>
      <c r="I39" s="2">
        <f>+H40+I60</f>
        <v>169652126</v>
      </c>
      <c r="J39" s="2">
        <f>+G39</f>
        <v>0</v>
      </c>
      <c r="K39" s="2">
        <f>+I40+K60</f>
        <v>255399113</v>
      </c>
      <c r="L39" s="2">
        <f>+K40+L60</f>
        <v>255399113</v>
      </c>
      <c r="M39" s="2">
        <f>+L40+M60</f>
        <v>255399113</v>
      </c>
      <c r="N39" s="2">
        <f>+K39</f>
        <v>255399113</v>
      </c>
      <c r="O39" s="2">
        <f>+M40+O60</f>
        <v>255399113</v>
      </c>
      <c r="P39" s="2">
        <f>+O40+P60</f>
        <v>255399113</v>
      </c>
      <c r="Q39" s="2">
        <f>+P40+Q60</f>
        <v>255399113</v>
      </c>
      <c r="R39" s="2">
        <f>+O39</f>
        <v>255399113</v>
      </c>
      <c r="S39" s="2">
        <f>+Q40+S60</f>
        <v>255399113</v>
      </c>
      <c r="T39" s="2">
        <f>+S40+T60</f>
        <v>255399113</v>
      </c>
      <c r="U39" s="2">
        <f>+T40+U60</f>
        <v>255399113</v>
      </c>
      <c r="V39" s="2">
        <f>+S39</f>
        <v>255399113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886831674</v>
      </c>
      <c r="D40" s="43">
        <f t="shared" ref="D40:AA40" si="4">+D38+D39</f>
        <v>0</v>
      </c>
      <c r="E40" s="44">
        <f t="shared" si="4"/>
        <v>216564694</v>
      </c>
      <c r="F40" s="45">
        <f t="shared" si="4"/>
        <v>216564694</v>
      </c>
      <c r="G40" s="45">
        <f t="shared" si="4"/>
        <v>97850143</v>
      </c>
      <c r="H40" s="45">
        <f t="shared" si="4"/>
        <v>169652126</v>
      </c>
      <c r="I40" s="45">
        <f t="shared" si="4"/>
        <v>255399113</v>
      </c>
      <c r="J40" s="45">
        <f>+I40</f>
        <v>255399113</v>
      </c>
      <c r="K40" s="45">
        <f t="shared" si="4"/>
        <v>255399113</v>
      </c>
      <c r="L40" s="45">
        <f t="shared" si="4"/>
        <v>255399113</v>
      </c>
      <c r="M40" s="45">
        <f t="shared" si="4"/>
        <v>255399113</v>
      </c>
      <c r="N40" s="45">
        <f>+M40</f>
        <v>255399113</v>
      </c>
      <c r="O40" s="45">
        <f t="shared" si="4"/>
        <v>255399113</v>
      </c>
      <c r="P40" s="45">
        <f t="shared" si="4"/>
        <v>255399113</v>
      </c>
      <c r="Q40" s="45">
        <f t="shared" si="4"/>
        <v>255399113</v>
      </c>
      <c r="R40" s="45">
        <f>+Q40</f>
        <v>255399113</v>
      </c>
      <c r="S40" s="45">
        <f t="shared" si="4"/>
        <v>255399113</v>
      </c>
      <c r="T40" s="45">
        <f t="shared" si="4"/>
        <v>255399113</v>
      </c>
      <c r="U40" s="45">
        <f t="shared" si="4"/>
        <v>255399113</v>
      </c>
      <c r="V40" s="45">
        <f>+U40</f>
        <v>255399113</v>
      </c>
      <c r="W40" s="45">
        <f>+V40</f>
        <v>255399113</v>
      </c>
      <c r="X40" s="45">
        <f t="shared" si="4"/>
        <v>54141207</v>
      </c>
      <c r="Y40" s="45">
        <f t="shared" si="4"/>
        <v>201257906</v>
      </c>
      <c r="Z40" s="46">
        <f>+IF(X40&lt;&gt;0,+(Y40/X40)*100,0)</f>
        <v>371.72777843685679</v>
      </c>
      <c r="AA40" s="47">
        <f t="shared" si="4"/>
        <v>216564694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16963345</v>
      </c>
      <c r="F7" s="20">
        <v>16963345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4240836</v>
      </c>
      <c r="Y7" s="20">
        <v>-4240836</v>
      </c>
      <c r="Z7" s="21">
        <v>-100</v>
      </c>
      <c r="AA7" s="22">
        <v>16963345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-23423889</v>
      </c>
      <c r="F14" s="20">
        <v>-23423889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-5855973</v>
      </c>
      <c r="Y14" s="20">
        <v>5855973</v>
      </c>
      <c r="Z14" s="21">
        <v>-100</v>
      </c>
      <c r="AA14" s="22">
        <v>-23423889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-6460544</v>
      </c>
      <c r="F17" s="28">
        <f t="shared" si="0"/>
        <v>-6460544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-1615137</v>
      </c>
      <c r="Y17" s="28">
        <f t="shared" si="0"/>
        <v>1615137</v>
      </c>
      <c r="Z17" s="29">
        <f>+IF(X17&lt;&gt;0,+(Y17/X17)*100,0)</f>
        <v>-100</v>
      </c>
      <c r="AA17" s="30">
        <f>SUM(AA6:AA16)</f>
        <v>-6460544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-19226500</v>
      </c>
      <c r="F26" s="20">
        <v>-19226500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-4806627</v>
      </c>
      <c r="Y26" s="20">
        <v>4806627</v>
      </c>
      <c r="Z26" s="21">
        <v>-100</v>
      </c>
      <c r="AA26" s="22">
        <v>-19226500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-19226500</v>
      </c>
      <c r="F27" s="28">
        <f t="shared" si="1"/>
        <v>-19226500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-4806627</v>
      </c>
      <c r="Y27" s="28">
        <f t="shared" si="1"/>
        <v>4806627</v>
      </c>
      <c r="Z27" s="29">
        <f>+IF(X27&lt;&gt;0,+(Y27/X27)*100,0)</f>
        <v>-100</v>
      </c>
      <c r="AA27" s="30">
        <f>SUM(AA21:AA26)</f>
        <v>-19226500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-25687044</v>
      </c>
      <c r="F38" s="2">
        <f t="shared" si="3"/>
        <v>-25687044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-6421764</v>
      </c>
      <c r="Y38" s="2">
        <f t="shared" si="3"/>
        <v>6421764</v>
      </c>
      <c r="Z38" s="34">
        <f>+IF(X38&lt;&gt;0,+(Y38/X38)*100,0)</f>
        <v>-100</v>
      </c>
      <c r="AA38" s="35">
        <f>+AA17+AA27+AA36</f>
        <v>-25687044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-25687044</v>
      </c>
      <c r="F40" s="45">
        <f t="shared" si="4"/>
        <v>-25687044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-6421764</v>
      </c>
      <c r="Y40" s="45">
        <f t="shared" si="4"/>
        <v>6421764</v>
      </c>
      <c r="Z40" s="46">
        <f>+IF(X40&lt;&gt;0,+(Y40/X40)*100,0)</f>
        <v>-100</v>
      </c>
      <c r="AA40" s="47">
        <f t="shared" si="4"/>
        <v>-25687044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-6411131</v>
      </c>
      <c r="F14" s="20">
        <v>-6411131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-1602783</v>
      </c>
      <c r="Y14" s="20">
        <v>1602783</v>
      </c>
      <c r="Z14" s="21">
        <v>-100</v>
      </c>
      <c r="AA14" s="22">
        <v>-6411131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-6411131</v>
      </c>
      <c r="F17" s="28">
        <f t="shared" si="0"/>
        <v>-6411131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-1602783</v>
      </c>
      <c r="Y17" s="28">
        <f t="shared" si="0"/>
        <v>1602783</v>
      </c>
      <c r="Z17" s="29">
        <f>+IF(X17&lt;&gt;0,+(Y17/X17)*100,0)</f>
        <v>-100</v>
      </c>
      <c r="AA17" s="30">
        <f>SUM(AA6:AA16)</f>
        <v>-6411131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-6411131</v>
      </c>
      <c r="F38" s="2">
        <f t="shared" si="3"/>
        <v>-6411131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-1602783</v>
      </c>
      <c r="Y38" s="2">
        <f t="shared" si="3"/>
        <v>1602783</v>
      </c>
      <c r="Z38" s="34">
        <f>+IF(X38&lt;&gt;0,+(Y38/X38)*100,0)</f>
        <v>-100</v>
      </c>
      <c r="AA38" s="35">
        <f>+AA17+AA27+AA36</f>
        <v>-6411131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-6411131</v>
      </c>
      <c r="F40" s="45">
        <f t="shared" si="4"/>
        <v>-6411131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-1602783</v>
      </c>
      <c r="Y40" s="45">
        <f t="shared" si="4"/>
        <v>1602783</v>
      </c>
      <c r="Z40" s="46">
        <f>+IF(X40&lt;&gt;0,+(Y40/X40)*100,0)</f>
        <v>-100</v>
      </c>
      <c r="AA40" s="47">
        <f t="shared" si="4"/>
        <v>-6411131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21305000</v>
      </c>
      <c r="F10" s="20">
        <v>21305000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5326251</v>
      </c>
      <c r="Y10" s="20">
        <v>-5326251</v>
      </c>
      <c r="Z10" s="21">
        <v>-100</v>
      </c>
      <c r="AA10" s="22">
        <v>21305000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-60408561</v>
      </c>
      <c r="F14" s="20">
        <v>-60408561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-15102141</v>
      </c>
      <c r="Y14" s="20">
        <v>15102141</v>
      </c>
      <c r="Z14" s="21">
        <v>-100</v>
      </c>
      <c r="AA14" s="22">
        <v>-60408561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-39103561</v>
      </c>
      <c r="F17" s="28">
        <f t="shared" si="0"/>
        <v>-39103561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-9775890</v>
      </c>
      <c r="Y17" s="28">
        <f t="shared" si="0"/>
        <v>9775890</v>
      </c>
      <c r="Z17" s="29">
        <f>+IF(X17&lt;&gt;0,+(Y17/X17)*100,0)</f>
        <v>-100</v>
      </c>
      <c r="AA17" s="30">
        <f>SUM(AA6:AA16)</f>
        <v>-39103561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-12105000</v>
      </c>
      <c r="F26" s="20">
        <v>-12105000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-3026250</v>
      </c>
      <c r="Y26" s="20">
        <v>3026250</v>
      </c>
      <c r="Z26" s="21">
        <v>-100</v>
      </c>
      <c r="AA26" s="22">
        <v>-12105000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-12105000</v>
      </c>
      <c r="F27" s="28">
        <f t="shared" si="1"/>
        <v>-12105000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-3026250</v>
      </c>
      <c r="Y27" s="28">
        <f t="shared" si="1"/>
        <v>3026250</v>
      </c>
      <c r="Z27" s="29">
        <f>+IF(X27&lt;&gt;0,+(Y27/X27)*100,0)</f>
        <v>-100</v>
      </c>
      <c r="AA27" s="30">
        <f>SUM(AA21:AA26)</f>
        <v>-12105000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-51208561</v>
      </c>
      <c r="F38" s="2">
        <f t="shared" si="3"/>
        <v>-51208561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-12802140</v>
      </c>
      <c r="Y38" s="2">
        <f t="shared" si="3"/>
        <v>12802140</v>
      </c>
      <c r="Z38" s="34">
        <f>+IF(X38&lt;&gt;0,+(Y38/X38)*100,0)</f>
        <v>-100</v>
      </c>
      <c r="AA38" s="35">
        <f>+AA17+AA27+AA36</f>
        <v>-51208561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-51208561</v>
      </c>
      <c r="F40" s="45">
        <f t="shared" si="4"/>
        <v>-51208561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-12802140</v>
      </c>
      <c r="Y40" s="45">
        <f t="shared" si="4"/>
        <v>12802140</v>
      </c>
      <c r="Z40" s="46">
        <f>+IF(X40&lt;&gt;0,+(Y40/X40)*100,0)</f>
        <v>-100</v>
      </c>
      <c r="AA40" s="47">
        <f t="shared" si="4"/>
        <v>-51208561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51220185</v>
      </c>
      <c r="F7" s="20">
        <v>51220185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12805050</v>
      </c>
      <c r="Y7" s="20">
        <v>-12805050</v>
      </c>
      <c r="Z7" s="21">
        <v>-100</v>
      </c>
      <c r="AA7" s="22">
        <v>51220185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15600000</v>
      </c>
      <c r="F10" s="20">
        <v>15600000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3900000</v>
      </c>
      <c r="Y10" s="20">
        <v>-3900000</v>
      </c>
      <c r="Z10" s="21">
        <v>-100</v>
      </c>
      <c r="AA10" s="22">
        <v>15600000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-49352431</v>
      </c>
      <c r="F14" s="20">
        <v>-49352431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-12338106</v>
      </c>
      <c r="Y14" s="20">
        <v>12338106</v>
      </c>
      <c r="Z14" s="21">
        <v>-100</v>
      </c>
      <c r="AA14" s="22">
        <v>-49352431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17467754</v>
      </c>
      <c r="F17" s="28">
        <f t="shared" si="0"/>
        <v>17467754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4366944</v>
      </c>
      <c r="Y17" s="28">
        <f t="shared" si="0"/>
        <v>-4366944</v>
      </c>
      <c r="Z17" s="29">
        <f>+IF(X17&lt;&gt;0,+(Y17/X17)*100,0)</f>
        <v>-100</v>
      </c>
      <c r="AA17" s="30">
        <f>SUM(AA6:AA16)</f>
        <v>17467754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-15600000</v>
      </c>
      <c r="F26" s="20">
        <v>-15600000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-3900000</v>
      </c>
      <c r="Y26" s="20">
        <v>3900000</v>
      </c>
      <c r="Z26" s="21">
        <v>-100</v>
      </c>
      <c r="AA26" s="22">
        <v>-15600000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-15600000</v>
      </c>
      <c r="F27" s="28">
        <f t="shared" si="1"/>
        <v>-15600000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-3900000</v>
      </c>
      <c r="Y27" s="28">
        <f t="shared" si="1"/>
        <v>3900000</v>
      </c>
      <c r="Z27" s="29">
        <f>+IF(X27&lt;&gt;0,+(Y27/X27)*100,0)</f>
        <v>-100</v>
      </c>
      <c r="AA27" s="30">
        <f>SUM(AA21:AA26)</f>
        <v>-15600000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1867754</v>
      </c>
      <c r="F38" s="2">
        <f t="shared" si="3"/>
        <v>1867754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466944</v>
      </c>
      <c r="Y38" s="2">
        <f t="shared" si="3"/>
        <v>-466944</v>
      </c>
      <c r="Z38" s="34">
        <f>+IF(X38&lt;&gt;0,+(Y38/X38)*100,0)</f>
        <v>-100</v>
      </c>
      <c r="AA38" s="35">
        <f>+AA17+AA27+AA36</f>
        <v>1867754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1867754</v>
      </c>
      <c r="F40" s="45">
        <f t="shared" si="4"/>
        <v>1867754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466944</v>
      </c>
      <c r="Y40" s="45">
        <f t="shared" si="4"/>
        <v>-466944</v>
      </c>
      <c r="Z40" s="46">
        <f>+IF(X40&lt;&gt;0,+(Y40/X40)*100,0)</f>
        <v>-100</v>
      </c>
      <c r="AA40" s="47">
        <f t="shared" si="4"/>
        <v>1867754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211777110</v>
      </c>
      <c r="D7" s="18"/>
      <c r="E7" s="19">
        <v>249021146</v>
      </c>
      <c r="F7" s="20">
        <v>249021146</v>
      </c>
      <c r="G7" s="20">
        <v>9917074</v>
      </c>
      <c r="H7" s="20">
        <v>18325263</v>
      </c>
      <c r="I7" s="20">
        <v>21646851</v>
      </c>
      <c r="J7" s="20">
        <v>49889188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49889188</v>
      </c>
      <c r="X7" s="20">
        <v>62255289</v>
      </c>
      <c r="Y7" s="20">
        <v>-12366101</v>
      </c>
      <c r="Z7" s="21">
        <v>-19.863534807460294</v>
      </c>
      <c r="AA7" s="22">
        <v>249021146</v>
      </c>
    </row>
    <row r="8" spans="1:27" x14ac:dyDescent="0.25">
      <c r="A8" s="23" t="s">
        <v>36</v>
      </c>
      <c r="B8" s="17" t="s">
        <v>32</v>
      </c>
      <c r="C8" s="18">
        <v>7663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18485000</v>
      </c>
      <c r="D10" s="18"/>
      <c r="E10" s="19">
        <v>16680000</v>
      </c>
      <c r="F10" s="20">
        <v>16680000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5560000</v>
      </c>
      <c r="Y10" s="20">
        <v>-1560000</v>
      </c>
      <c r="Z10" s="21">
        <v>-28.057553956834528</v>
      </c>
      <c r="AA10" s="22">
        <v>16680000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-274045836</v>
      </c>
      <c r="D14" s="18"/>
      <c r="E14" s="19">
        <v>-313615417</v>
      </c>
      <c r="F14" s="20">
        <v>-313615417</v>
      </c>
      <c r="G14" s="20">
        <v>-18678671</v>
      </c>
      <c r="H14" s="20">
        <v>-66250003</v>
      </c>
      <c r="I14" s="20">
        <v>-5417216</v>
      </c>
      <c r="J14" s="20">
        <v>-90345890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-90345890</v>
      </c>
      <c r="X14" s="20">
        <v>-79135760</v>
      </c>
      <c r="Y14" s="20">
        <v>-11210130</v>
      </c>
      <c r="Z14" s="21">
        <v>14.165694497658201</v>
      </c>
      <c r="AA14" s="22">
        <v>-313615417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-43776063</v>
      </c>
      <c r="D17" s="26">
        <f>SUM(D6:D16)</f>
        <v>0</v>
      </c>
      <c r="E17" s="27">
        <f t="shared" si="0"/>
        <v>-47914271</v>
      </c>
      <c r="F17" s="28">
        <f t="shared" si="0"/>
        <v>-47914271</v>
      </c>
      <c r="G17" s="28">
        <f t="shared" si="0"/>
        <v>-4761597</v>
      </c>
      <c r="H17" s="28">
        <f t="shared" si="0"/>
        <v>-47924740</v>
      </c>
      <c r="I17" s="28">
        <f t="shared" si="0"/>
        <v>16229635</v>
      </c>
      <c r="J17" s="28">
        <f t="shared" si="0"/>
        <v>-36456702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-36456702</v>
      </c>
      <c r="X17" s="28">
        <f t="shared" si="0"/>
        <v>-11320471</v>
      </c>
      <c r="Y17" s="28">
        <f t="shared" si="0"/>
        <v>-25136231</v>
      </c>
      <c r="Z17" s="29">
        <f>+IF(X17&lt;&gt;0,+(Y17/X17)*100,0)</f>
        <v>222.04227191607134</v>
      </c>
      <c r="AA17" s="30">
        <f>SUM(AA6:AA16)</f>
        <v>-47914271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-6867363</v>
      </c>
      <c r="D26" s="18"/>
      <c r="E26" s="19">
        <v>-17680000</v>
      </c>
      <c r="F26" s="20">
        <v>-17680000</v>
      </c>
      <c r="G26" s="20">
        <v>-1658085</v>
      </c>
      <c r="H26" s="20"/>
      <c r="I26" s="20"/>
      <c r="J26" s="20">
        <v>-1658085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-1658085</v>
      </c>
      <c r="X26" s="20">
        <v>-6060000</v>
      </c>
      <c r="Y26" s="20">
        <v>4401915</v>
      </c>
      <c r="Z26" s="21">
        <v>-72.638861386138615</v>
      </c>
      <c r="AA26" s="22">
        <v>-17680000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-6867363</v>
      </c>
      <c r="D27" s="26">
        <f>SUM(D21:D26)</f>
        <v>0</v>
      </c>
      <c r="E27" s="27">
        <f t="shared" si="1"/>
        <v>-17680000</v>
      </c>
      <c r="F27" s="28">
        <f t="shared" si="1"/>
        <v>-17680000</v>
      </c>
      <c r="G27" s="28">
        <f t="shared" si="1"/>
        <v>-1658085</v>
      </c>
      <c r="H27" s="28">
        <f t="shared" si="1"/>
        <v>0</v>
      </c>
      <c r="I27" s="28">
        <f t="shared" si="1"/>
        <v>0</v>
      </c>
      <c r="J27" s="28">
        <f t="shared" si="1"/>
        <v>-1658085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-1658085</v>
      </c>
      <c r="X27" s="28">
        <f t="shared" si="1"/>
        <v>-6060000</v>
      </c>
      <c r="Y27" s="28">
        <f t="shared" si="1"/>
        <v>4401915</v>
      </c>
      <c r="Z27" s="29">
        <f>+IF(X27&lt;&gt;0,+(Y27/X27)*100,0)</f>
        <v>-72.638861386138615</v>
      </c>
      <c r="AA27" s="30">
        <f>SUM(AA21:AA26)</f>
        <v>-17680000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-11312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-11312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-50654738</v>
      </c>
      <c r="D38" s="32">
        <f>+D17+D27+D36</f>
        <v>0</v>
      </c>
      <c r="E38" s="33">
        <f t="shared" si="3"/>
        <v>-65594271</v>
      </c>
      <c r="F38" s="2">
        <f t="shared" si="3"/>
        <v>-65594271</v>
      </c>
      <c r="G38" s="2">
        <f t="shared" si="3"/>
        <v>-6419682</v>
      </c>
      <c r="H38" s="2">
        <f t="shared" si="3"/>
        <v>-47924740</v>
      </c>
      <c r="I38" s="2">
        <f t="shared" si="3"/>
        <v>16229635</v>
      </c>
      <c r="J38" s="2">
        <f t="shared" si="3"/>
        <v>-38114787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-38114787</v>
      </c>
      <c r="X38" s="2">
        <f t="shared" si="3"/>
        <v>-17380471</v>
      </c>
      <c r="Y38" s="2">
        <f t="shared" si="3"/>
        <v>-20734316</v>
      </c>
      <c r="Z38" s="34">
        <f>+IF(X38&lt;&gt;0,+(Y38/X38)*100,0)</f>
        <v>119.29662895786886</v>
      </c>
      <c r="AA38" s="35">
        <f>+AA17+AA27+AA36</f>
        <v>-65594271</v>
      </c>
    </row>
    <row r="39" spans="1:27" x14ac:dyDescent="0.25">
      <c r="A39" s="23" t="s">
        <v>61</v>
      </c>
      <c r="B39" s="17"/>
      <c r="C39" s="32">
        <v>-6525437</v>
      </c>
      <c r="D39" s="32"/>
      <c r="E39" s="33">
        <v>-6525437</v>
      </c>
      <c r="F39" s="2">
        <v>-6525437</v>
      </c>
      <c r="G39" s="2">
        <v>-52873214</v>
      </c>
      <c r="H39" s="2">
        <f>+G40+H60</f>
        <v>-59292896</v>
      </c>
      <c r="I39" s="2">
        <f>+H40+I60</f>
        <v>-107217636</v>
      </c>
      <c r="J39" s="2">
        <f>+G39</f>
        <v>-52873214</v>
      </c>
      <c r="K39" s="2">
        <f>+I40+K60</f>
        <v>-90988001</v>
      </c>
      <c r="L39" s="2">
        <f>+K40+L60</f>
        <v>-90988001</v>
      </c>
      <c r="M39" s="2">
        <f>+L40+M60</f>
        <v>-90988001</v>
      </c>
      <c r="N39" s="2">
        <f>+K39</f>
        <v>-90988001</v>
      </c>
      <c r="O39" s="2">
        <f>+M40+O60</f>
        <v>-90988001</v>
      </c>
      <c r="P39" s="2">
        <f>+O40+P60</f>
        <v>-90988001</v>
      </c>
      <c r="Q39" s="2">
        <f>+P40+Q60</f>
        <v>-90988001</v>
      </c>
      <c r="R39" s="2">
        <f>+O39</f>
        <v>-90988001</v>
      </c>
      <c r="S39" s="2">
        <f>+Q40+S60</f>
        <v>-90988001</v>
      </c>
      <c r="T39" s="2">
        <f>+S40+T60</f>
        <v>-90988001</v>
      </c>
      <c r="U39" s="2">
        <f>+T40+U60</f>
        <v>-90988001</v>
      </c>
      <c r="V39" s="2">
        <f>+S39</f>
        <v>-90988001</v>
      </c>
      <c r="W39" s="2">
        <f>+G39</f>
        <v>-52873214</v>
      </c>
      <c r="X39" s="2">
        <v>-6525437</v>
      </c>
      <c r="Y39" s="2">
        <f>+W39-X39</f>
        <v>-46347777</v>
      </c>
      <c r="Z39" s="34">
        <f>+IF(X39&lt;&gt;0,+(Y39/X39)*100,0)</f>
        <v>710.26319003616163</v>
      </c>
      <c r="AA39" s="35">
        <v>-6525437</v>
      </c>
    </row>
    <row r="40" spans="1:27" x14ac:dyDescent="0.25">
      <c r="A40" s="41" t="s">
        <v>63</v>
      </c>
      <c r="B40" s="42" t="s">
        <v>62</v>
      </c>
      <c r="C40" s="43">
        <f>+C38+C39</f>
        <v>-57180175</v>
      </c>
      <c r="D40" s="43">
        <f t="shared" ref="D40:AA40" si="4">+D38+D39</f>
        <v>0</v>
      </c>
      <c r="E40" s="44">
        <f t="shared" si="4"/>
        <v>-72119708</v>
      </c>
      <c r="F40" s="45">
        <f t="shared" si="4"/>
        <v>-72119708</v>
      </c>
      <c r="G40" s="45">
        <f t="shared" si="4"/>
        <v>-59292896</v>
      </c>
      <c r="H40" s="45">
        <f t="shared" si="4"/>
        <v>-107217636</v>
      </c>
      <c r="I40" s="45">
        <f t="shared" si="4"/>
        <v>-90988001</v>
      </c>
      <c r="J40" s="45">
        <f>+I40</f>
        <v>-90988001</v>
      </c>
      <c r="K40" s="45">
        <f t="shared" si="4"/>
        <v>-90988001</v>
      </c>
      <c r="L40" s="45">
        <f t="shared" si="4"/>
        <v>-90988001</v>
      </c>
      <c r="M40" s="45">
        <f t="shared" si="4"/>
        <v>-90988001</v>
      </c>
      <c r="N40" s="45">
        <f>+M40</f>
        <v>-90988001</v>
      </c>
      <c r="O40" s="45">
        <f t="shared" si="4"/>
        <v>-90988001</v>
      </c>
      <c r="P40" s="45">
        <f t="shared" si="4"/>
        <v>-90988001</v>
      </c>
      <c r="Q40" s="45">
        <f t="shared" si="4"/>
        <v>-90988001</v>
      </c>
      <c r="R40" s="45">
        <f>+Q40</f>
        <v>-90988001</v>
      </c>
      <c r="S40" s="45">
        <f t="shared" si="4"/>
        <v>-90988001</v>
      </c>
      <c r="T40" s="45">
        <f t="shared" si="4"/>
        <v>-90988001</v>
      </c>
      <c r="U40" s="45">
        <f t="shared" si="4"/>
        <v>-90988001</v>
      </c>
      <c r="V40" s="45">
        <f>+U40</f>
        <v>-90988001</v>
      </c>
      <c r="W40" s="45">
        <f>+V40</f>
        <v>-90988001</v>
      </c>
      <c r="X40" s="45">
        <f t="shared" si="4"/>
        <v>-23905908</v>
      </c>
      <c r="Y40" s="45">
        <f t="shared" si="4"/>
        <v>-67082093</v>
      </c>
      <c r="Z40" s="46">
        <f>+IF(X40&lt;&gt;0,+(Y40/X40)*100,0)</f>
        <v>280.60884782121639</v>
      </c>
      <c r="AA40" s="47">
        <f t="shared" si="4"/>
        <v>-72119708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-52873214</v>
      </c>
      <c r="J60">
        <v>-52873214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-7650000</v>
      </c>
      <c r="F26" s="20">
        <v>-7650000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-1912503</v>
      </c>
      <c r="Y26" s="20">
        <v>1912503</v>
      </c>
      <c r="Z26" s="21">
        <v>-100</v>
      </c>
      <c r="AA26" s="22">
        <v>-7650000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-7650000</v>
      </c>
      <c r="F27" s="28">
        <f t="shared" si="1"/>
        <v>-7650000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-1912503</v>
      </c>
      <c r="Y27" s="28">
        <f t="shared" si="1"/>
        <v>1912503</v>
      </c>
      <c r="Z27" s="29">
        <f>+IF(X27&lt;&gt;0,+(Y27/X27)*100,0)</f>
        <v>-100</v>
      </c>
      <c r="AA27" s="30">
        <f>SUM(AA21:AA26)</f>
        <v>-7650000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-7650000</v>
      </c>
      <c r="F38" s="2">
        <f t="shared" si="3"/>
        <v>-7650000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-1912503</v>
      </c>
      <c r="Y38" s="2">
        <f t="shared" si="3"/>
        <v>1912503</v>
      </c>
      <c r="Z38" s="34">
        <f>+IF(X38&lt;&gt;0,+(Y38/X38)*100,0)</f>
        <v>-100</v>
      </c>
      <c r="AA38" s="35">
        <f>+AA17+AA27+AA36</f>
        <v>-7650000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-7650000</v>
      </c>
      <c r="F40" s="45">
        <f t="shared" si="4"/>
        <v>-7650000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-1912503</v>
      </c>
      <c r="Y40" s="45">
        <f t="shared" si="4"/>
        <v>1912503</v>
      </c>
      <c r="Z40" s="46">
        <f>+IF(X40&lt;&gt;0,+(Y40/X40)*100,0)</f>
        <v>-100</v>
      </c>
      <c r="AA40" s="47">
        <f t="shared" si="4"/>
        <v>-7650000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87917484</v>
      </c>
      <c r="F7" s="20">
        <v>87917484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21979371</v>
      </c>
      <c r="Y7" s="20">
        <v>-21979371</v>
      </c>
      <c r="Z7" s="21">
        <v>-100</v>
      </c>
      <c r="AA7" s="22">
        <v>87917484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5800000</v>
      </c>
      <c r="F9" s="20">
        <v>5800000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1449999</v>
      </c>
      <c r="Y9" s="20">
        <v>-1449999</v>
      </c>
      <c r="Z9" s="21">
        <v>-100</v>
      </c>
      <c r="AA9" s="22">
        <v>5800000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-174459879</v>
      </c>
      <c r="F14" s="20">
        <v>-174459879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-43614972</v>
      </c>
      <c r="Y14" s="20">
        <v>43614972</v>
      </c>
      <c r="Z14" s="21">
        <v>-100</v>
      </c>
      <c r="AA14" s="22">
        <v>-174459879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-80742395</v>
      </c>
      <c r="F17" s="28">
        <f t="shared" si="0"/>
        <v>-80742395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-20185602</v>
      </c>
      <c r="Y17" s="28">
        <f t="shared" si="0"/>
        <v>20185602</v>
      </c>
      <c r="Z17" s="29">
        <f>+IF(X17&lt;&gt;0,+(Y17/X17)*100,0)</f>
        <v>-100</v>
      </c>
      <c r="AA17" s="30">
        <f>SUM(AA6:AA16)</f>
        <v>-80742395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-9580363</v>
      </c>
      <c r="F26" s="20">
        <v>-9580363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-2395092</v>
      </c>
      <c r="Y26" s="20">
        <v>2395092</v>
      </c>
      <c r="Z26" s="21">
        <v>-100</v>
      </c>
      <c r="AA26" s="22">
        <v>-9580363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-9580363</v>
      </c>
      <c r="F27" s="28">
        <f t="shared" si="1"/>
        <v>-9580363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-2395092</v>
      </c>
      <c r="Y27" s="28">
        <f t="shared" si="1"/>
        <v>2395092</v>
      </c>
      <c r="Z27" s="29">
        <f>+IF(X27&lt;&gt;0,+(Y27/X27)*100,0)</f>
        <v>-100</v>
      </c>
      <c r="AA27" s="30">
        <f>SUM(AA21:AA26)</f>
        <v>-9580363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-90322758</v>
      </c>
      <c r="F38" s="2">
        <f t="shared" si="3"/>
        <v>-90322758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-22580694</v>
      </c>
      <c r="Y38" s="2">
        <f t="shared" si="3"/>
        <v>22580694</v>
      </c>
      <c r="Z38" s="34">
        <f>+IF(X38&lt;&gt;0,+(Y38/X38)*100,0)</f>
        <v>-100</v>
      </c>
      <c r="AA38" s="35">
        <f>+AA17+AA27+AA36</f>
        <v>-90322758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-90322758</v>
      </c>
      <c r="F40" s="45">
        <f t="shared" si="4"/>
        <v>-90322758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-22580694</v>
      </c>
      <c r="Y40" s="45">
        <f t="shared" si="4"/>
        <v>22580694</v>
      </c>
      <c r="Z40" s="46">
        <f>+IF(X40&lt;&gt;0,+(Y40/X40)*100,0)</f>
        <v>-100</v>
      </c>
      <c r="AA40" s="47">
        <f t="shared" si="4"/>
        <v>-90322758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-592320</v>
      </c>
      <c r="F14" s="20">
        <v>-592320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-148080</v>
      </c>
      <c r="Y14" s="20">
        <v>148080</v>
      </c>
      <c r="Z14" s="21">
        <v>-100</v>
      </c>
      <c r="AA14" s="22">
        <v>-592320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-592320</v>
      </c>
      <c r="F17" s="28">
        <f t="shared" si="0"/>
        <v>-592320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-148080</v>
      </c>
      <c r="Y17" s="28">
        <f t="shared" si="0"/>
        <v>148080</v>
      </c>
      <c r="Z17" s="29">
        <f>+IF(X17&lt;&gt;0,+(Y17/X17)*100,0)</f>
        <v>-100</v>
      </c>
      <c r="AA17" s="30">
        <f>SUM(AA6:AA16)</f>
        <v>-592320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-592320</v>
      </c>
      <c r="F38" s="2">
        <f t="shared" si="3"/>
        <v>-592320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-148080</v>
      </c>
      <c r="Y38" s="2">
        <f t="shared" si="3"/>
        <v>148080</v>
      </c>
      <c r="Z38" s="34">
        <f>+IF(X38&lt;&gt;0,+(Y38/X38)*100,0)</f>
        <v>-100</v>
      </c>
      <c r="AA38" s="35">
        <f>+AA17+AA27+AA36</f>
        <v>-592320</v>
      </c>
    </row>
    <row r="39" spans="1:27" x14ac:dyDescent="0.25">
      <c r="A39" s="23" t="s">
        <v>61</v>
      </c>
      <c r="B39" s="17"/>
      <c r="C39" s="32">
        <v>297799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297799</v>
      </c>
      <c r="D40" s="43">
        <f t="shared" ref="D40:AA40" si="4">+D38+D39</f>
        <v>0</v>
      </c>
      <c r="E40" s="44">
        <f t="shared" si="4"/>
        <v>-592320</v>
      </c>
      <c r="F40" s="45">
        <f t="shared" si="4"/>
        <v>-592320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-148080</v>
      </c>
      <c r="Y40" s="45">
        <f t="shared" si="4"/>
        <v>148080</v>
      </c>
      <c r="Z40" s="46">
        <f>+IF(X40&lt;&gt;0,+(Y40/X40)*100,0)</f>
        <v>-100</v>
      </c>
      <c r="AA40" s="47">
        <f t="shared" si="4"/>
        <v>-592320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-249999</v>
      </c>
      <c r="Y38" s="2">
        <f t="shared" si="3"/>
        <v>249999</v>
      </c>
      <c r="Z38" s="34">
        <f>+IF(X38&lt;&gt;0,+(Y38/X38)*100,0)</f>
        <v>-100</v>
      </c>
      <c r="AA38" s="35">
        <f>+AA17+AA27+AA36</f>
        <v>-1000000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-249999</v>
      </c>
      <c r="Y40" s="45">
        <f t="shared" si="4"/>
        <v>249999</v>
      </c>
      <c r="Z40" s="46">
        <f>+IF(X40&lt;&gt;0,+(Y40/X40)*100,0)</f>
        <v>-100</v>
      </c>
      <c r="AA40" s="47">
        <f t="shared" si="4"/>
        <v>-1000000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6760000</v>
      </c>
      <c r="F14" s="20">
        <v>6760000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1689999</v>
      </c>
      <c r="Y14" s="20">
        <v>-1689999</v>
      </c>
      <c r="Z14" s="21">
        <v>-100</v>
      </c>
      <c r="AA14" s="22">
        <v>6760000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6760000</v>
      </c>
      <c r="F17" s="28">
        <f t="shared" si="0"/>
        <v>6760000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1689999</v>
      </c>
      <c r="Y17" s="28">
        <f t="shared" si="0"/>
        <v>-1689999</v>
      </c>
      <c r="Z17" s="29">
        <f>+IF(X17&lt;&gt;0,+(Y17/X17)*100,0)</f>
        <v>-100</v>
      </c>
      <c r="AA17" s="30">
        <f>SUM(AA6:AA16)</f>
        <v>6760000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6760000</v>
      </c>
      <c r="F38" s="2">
        <f t="shared" si="3"/>
        <v>6760000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1689999</v>
      </c>
      <c r="Y38" s="2">
        <f t="shared" si="3"/>
        <v>-1689999</v>
      </c>
      <c r="Z38" s="34">
        <f>+IF(X38&lt;&gt;0,+(Y38/X38)*100,0)</f>
        <v>-100</v>
      </c>
      <c r="AA38" s="35">
        <f>+AA17+AA27+AA36</f>
        <v>6760000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6760000</v>
      </c>
      <c r="F40" s="45">
        <f t="shared" si="4"/>
        <v>6760000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1689999</v>
      </c>
      <c r="Y40" s="45">
        <f t="shared" si="4"/>
        <v>-1689999</v>
      </c>
      <c r="Z40" s="46">
        <f>+IF(X40&lt;&gt;0,+(Y40/X40)*100,0)</f>
        <v>-100</v>
      </c>
      <c r="AA40" s="47">
        <f t="shared" si="4"/>
        <v>6760000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2441424</v>
      </c>
      <c r="D7" s="18"/>
      <c r="E7" s="19">
        <v>2479244</v>
      </c>
      <c r="F7" s="20">
        <v>2479244</v>
      </c>
      <c r="G7" s="20">
        <v>65295</v>
      </c>
      <c r="H7" s="20">
        <v>469311</v>
      </c>
      <c r="I7" s="20">
        <v>173842</v>
      </c>
      <c r="J7" s="20">
        <v>708448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708448</v>
      </c>
      <c r="X7" s="20">
        <v>619812</v>
      </c>
      <c r="Y7" s="20">
        <v>88636</v>
      </c>
      <c r="Z7" s="21">
        <v>14.300465302382012</v>
      </c>
      <c r="AA7" s="22">
        <v>2479244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-80489375</v>
      </c>
      <c r="F14" s="20">
        <v>-80489375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-20122344</v>
      </c>
      <c r="Y14" s="20">
        <v>20122344</v>
      </c>
      <c r="Z14" s="21">
        <v>-100</v>
      </c>
      <c r="AA14" s="22">
        <v>-80489375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2441424</v>
      </c>
      <c r="D17" s="26">
        <f>SUM(D6:D16)</f>
        <v>0</v>
      </c>
      <c r="E17" s="27">
        <f t="shared" si="0"/>
        <v>-78010131</v>
      </c>
      <c r="F17" s="28">
        <f t="shared" si="0"/>
        <v>-78010131</v>
      </c>
      <c r="G17" s="28">
        <f t="shared" si="0"/>
        <v>65295</v>
      </c>
      <c r="H17" s="28">
        <f t="shared" si="0"/>
        <v>469311</v>
      </c>
      <c r="I17" s="28">
        <f t="shared" si="0"/>
        <v>173842</v>
      </c>
      <c r="J17" s="28">
        <f t="shared" si="0"/>
        <v>708448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708448</v>
      </c>
      <c r="X17" s="28">
        <f t="shared" si="0"/>
        <v>-19502532</v>
      </c>
      <c r="Y17" s="28">
        <f t="shared" si="0"/>
        <v>20210980</v>
      </c>
      <c r="Z17" s="29">
        <f>+IF(X17&lt;&gt;0,+(Y17/X17)*100,0)</f>
        <v>-103.63259498817897</v>
      </c>
      <c r="AA17" s="30">
        <f>SUM(AA6:AA16)</f>
        <v>-78010131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2441424</v>
      </c>
      <c r="D38" s="32">
        <f>+D17+D27+D36</f>
        <v>0</v>
      </c>
      <c r="E38" s="33">
        <f t="shared" si="3"/>
        <v>-78010131</v>
      </c>
      <c r="F38" s="2">
        <f t="shared" si="3"/>
        <v>-78010131</v>
      </c>
      <c r="G38" s="2">
        <f t="shared" si="3"/>
        <v>65295</v>
      </c>
      <c r="H38" s="2">
        <f t="shared" si="3"/>
        <v>469311</v>
      </c>
      <c r="I38" s="2">
        <f t="shared" si="3"/>
        <v>173842</v>
      </c>
      <c r="J38" s="2">
        <f t="shared" si="3"/>
        <v>708448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708448</v>
      </c>
      <c r="X38" s="2">
        <f t="shared" si="3"/>
        <v>-19502532</v>
      </c>
      <c r="Y38" s="2">
        <f t="shared" si="3"/>
        <v>20210980</v>
      </c>
      <c r="Z38" s="34">
        <f>+IF(X38&lt;&gt;0,+(Y38/X38)*100,0)</f>
        <v>-103.63259498817897</v>
      </c>
      <c r="AA38" s="35">
        <f>+AA17+AA27+AA36</f>
        <v>-78010131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65295</v>
      </c>
      <c r="I39" s="2">
        <f>+H40+I60</f>
        <v>534606</v>
      </c>
      <c r="J39" s="2">
        <f>+G39</f>
        <v>0</v>
      </c>
      <c r="K39" s="2">
        <f>+I40+K60</f>
        <v>708448</v>
      </c>
      <c r="L39" s="2">
        <f>+K40+L60</f>
        <v>708448</v>
      </c>
      <c r="M39" s="2">
        <f>+L40+M60</f>
        <v>708448</v>
      </c>
      <c r="N39" s="2">
        <f>+K39</f>
        <v>708448</v>
      </c>
      <c r="O39" s="2">
        <f>+M40+O60</f>
        <v>708448</v>
      </c>
      <c r="P39" s="2">
        <f>+O40+P60</f>
        <v>708448</v>
      </c>
      <c r="Q39" s="2">
        <f>+P40+Q60</f>
        <v>708448</v>
      </c>
      <c r="R39" s="2">
        <f>+O39</f>
        <v>708448</v>
      </c>
      <c r="S39" s="2">
        <f>+Q40+S60</f>
        <v>708448</v>
      </c>
      <c r="T39" s="2">
        <f>+S40+T60</f>
        <v>708448</v>
      </c>
      <c r="U39" s="2">
        <f>+T40+U60</f>
        <v>708448</v>
      </c>
      <c r="V39" s="2">
        <f>+S39</f>
        <v>708448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2441424</v>
      </c>
      <c r="D40" s="43">
        <f t="shared" ref="D40:AA40" si="4">+D38+D39</f>
        <v>0</v>
      </c>
      <c r="E40" s="44">
        <f t="shared" si="4"/>
        <v>-78010131</v>
      </c>
      <c r="F40" s="45">
        <f t="shared" si="4"/>
        <v>-78010131</v>
      </c>
      <c r="G40" s="45">
        <f t="shared" si="4"/>
        <v>65295</v>
      </c>
      <c r="H40" s="45">
        <f t="shared" si="4"/>
        <v>534606</v>
      </c>
      <c r="I40" s="45">
        <f t="shared" si="4"/>
        <v>708448</v>
      </c>
      <c r="J40" s="45">
        <f>+I40</f>
        <v>708448</v>
      </c>
      <c r="K40" s="45">
        <f t="shared" si="4"/>
        <v>708448</v>
      </c>
      <c r="L40" s="45">
        <f t="shared" si="4"/>
        <v>708448</v>
      </c>
      <c r="M40" s="45">
        <f t="shared" si="4"/>
        <v>708448</v>
      </c>
      <c r="N40" s="45">
        <f>+M40</f>
        <v>708448</v>
      </c>
      <c r="O40" s="45">
        <f t="shared" si="4"/>
        <v>708448</v>
      </c>
      <c r="P40" s="45">
        <f t="shared" si="4"/>
        <v>708448</v>
      </c>
      <c r="Q40" s="45">
        <f t="shared" si="4"/>
        <v>708448</v>
      </c>
      <c r="R40" s="45">
        <f>+Q40</f>
        <v>708448</v>
      </c>
      <c r="S40" s="45">
        <f t="shared" si="4"/>
        <v>708448</v>
      </c>
      <c r="T40" s="45">
        <f t="shared" si="4"/>
        <v>708448</v>
      </c>
      <c r="U40" s="45">
        <f t="shared" si="4"/>
        <v>708448</v>
      </c>
      <c r="V40" s="45">
        <f>+U40</f>
        <v>708448</v>
      </c>
      <c r="W40" s="45">
        <f>+V40</f>
        <v>708448</v>
      </c>
      <c r="X40" s="45">
        <f t="shared" si="4"/>
        <v>-19502532</v>
      </c>
      <c r="Y40" s="45">
        <f t="shared" si="4"/>
        <v>20210980</v>
      </c>
      <c r="Z40" s="46">
        <f>+IF(X40&lt;&gt;0,+(Y40/X40)*100,0)</f>
        <v>-103.63259498817897</v>
      </c>
      <c r="AA40" s="47">
        <f t="shared" si="4"/>
        <v>-78010131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-1874500</v>
      </c>
      <c r="F14" s="20">
        <v>-1874500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-468624</v>
      </c>
      <c r="Y14" s="20">
        <v>468624</v>
      </c>
      <c r="Z14" s="21">
        <v>-100</v>
      </c>
      <c r="AA14" s="22">
        <v>-1874500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-1874500</v>
      </c>
      <c r="F17" s="28">
        <f t="shared" si="0"/>
        <v>-1874500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-468624</v>
      </c>
      <c r="Y17" s="28">
        <f t="shared" si="0"/>
        <v>468624</v>
      </c>
      <c r="Z17" s="29">
        <f>+IF(X17&lt;&gt;0,+(Y17/X17)*100,0)</f>
        <v>-100</v>
      </c>
      <c r="AA17" s="30">
        <f>SUM(AA6:AA16)</f>
        <v>-1874500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-1874500</v>
      </c>
      <c r="F38" s="2">
        <f t="shared" si="3"/>
        <v>-1874500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-468624</v>
      </c>
      <c r="Y38" s="2">
        <f t="shared" si="3"/>
        <v>468624</v>
      </c>
      <c r="Z38" s="34">
        <f>+IF(X38&lt;&gt;0,+(Y38/X38)*100,0)</f>
        <v>-100</v>
      </c>
      <c r="AA38" s="35">
        <f>+AA17+AA27+AA36</f>
        <v>-1874500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-1874500</v>
      </c>
      <c r="F40" s="45">
        <f t="shared" si="4"/>
        <v>-1874500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-468624</v>
      </c>
      <c r="Y40" s="45">
        <f t="shared" si="4"/>
        <v>468624</v>
      </c>
      <c r="Z40" s="46">
        <f>+IF(X40&lt;&gt;0,+(Y40/X40)*100,0)</f>
        <v>-100</v>
      </c>
      <c r="AA40" s="47">
        <f t="shared" si="4"/>
        <v>-1874500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1871916999</v>
      </c>
      <c r="D7" s="18"/>
      <c r="E7" s="19">
        <v>2381384066</v>
      </c>
      <c r="F7" s="20">
        <v>2381384066</v>
      </c>
      <c r="G7" s="20">
        <v>148363420</v>
      </c>
      <c r="H7" s="20">
        <v>177179455</v>
      </c>
      <c r="I7" s="20">
        <v>135371483</v>
      </c>
      <c r="J7" s="20">
        <v>460914358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460914358</v>
      </c>
      <c r="X7" s="20">
        <v>570724801</v>
      </c>
      <c r="Y7" s="20">
        <v>-109810443</v>
      </c>
      <c r="Z7" s="21">
        <v>-19.240524120836305</v>
      </c>
      <c r="AA7" s="22">
        <v>2381384066</v>
      </c>
    </row>
    <row r="8" spans="1:27" x14ac:dyDescent="0.25">
      <c r="A8" s="23" t="s">
        <v>36</v>
      </c>
      <c r="B8" s="17" t="s">
        <v>32</v>
      </c>
      <c r="C8" s="18">
        <v>9017846</v>
      </c>
      <c r="D8" s="18"/>
      <c r="E8" s="19">
        <v>1428930</v>
      </c>
      <c r="F8" s="20">
        <v>1428930</v>
      </c>
      <c r="G8" s="20">
        <v>7715865</v>
      </c>
      <c r="H8" s="20">
        <v>2723735</v>
      </c>
      <c r="I8" s="20">
        <v>2602345</v>
      </c>
      <c r="J8" s="20">
        <v>13041945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13041945</v>
      </c>
      <c r="X8" s="20">
        <v>254494</v>
      </c>
      <c r="Y8" s="20">
        <v>12787451</v>
      </c>
      <c r="Z8" s="21">
        <v>5024.6571628407746</v>
      </c>
      <c r="AA8" s="22">
        <v>1428930</v>
      </c>
    </row>
    <row r="9" spans="1:27" x14ac:dyDescent="0.25">
      <c r="A9" s="23" t="s">
        <v>37</v>
      </c>
      <c r="B9" s="17" t="s">
        <v>6</v>
      </c>
      <c r="C9" s="18">
        <v>9438780</v>
      </c>
      <c r="D9" s="18"/>
      <c r="E9" s="19">
        <v>50181800</v>
      </c>
      <c r="F9" s="20">
        <v>50181800</v>
      </c>
      <c r="G9" s="20">
        <v>21702500</v>
      </c>
      <c r="H9" s="20"/>
      <c r="I9" s="20"/>
      <c r="J9" s="20">
        <v>21702500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21702500</v>
      </c>
      <c r="X9" s="20">
        <v>21132400</v>
      </c>
      <c r="Y9" s="20">
        <v>570100</v>
      </c>
      <c r="Z9" s="21">
        <v>2.6977532130756563</v>
      </c>
      <c r="AA9" s="22">
        <v>50181800</v>
      </c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>
        <v>29024000</v>
      </c>
      <c r="F10" s="20">
        <v>29024000</v>
      </c>
      <c r="G10" s="20"/>
      <c r="H10" s="20">
        <v>4000000</v>
      </c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11545100</v>
      </c>
      <c r="Y10" s="20">
        <v>-7545100</v>
      </c>
      <c r="Z10" s="21">
        <v>-65.35326675386095</v>
      </c>
      <c r="AA10" s="22">
        <v>29024000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-1479700379</v>
      </c>
      <c r="D14" s="18"/>
      <c r="E14" s="19">
        <v>-1911294455</v>
      </c>
      <c r="F14" s="20">
        <v>-1911294455</v>
      </c>
      <c r="G14" s="20">
        <v>-166067057</v>
      </c>
      <c r="H14" s="20">
        <v>-185717766</v>
      </c>
      <c r="I14" s="20">
        <v>-183354656</v>
      </c>
      <c r="J14" s="20">
        <v>-535139479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-535139479</v>
      </c>
      <c r="X14" s="20">
        <v>-559450370</v>
      </c>
      <c r="Y14" s="20">
        <v>24310891</v>
      </c>
      <c r="Z14" s="21">
        <v>-4.3454955620102638</v>
      </c>
      <c r="AA14" s="22">
        <v>-1911294455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-41560100</v>
      </c>
      <c r="F15" s="20">
        <v>-41560100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-10390500</v>
      </c>
      <c r="Y15" s="20">
        <v>10390500</v>
      </c>
      <c r="Z15" s="21">
        <v>-100</v>
      </c>
      <c r="AA15" s="22">
        <v>-41560100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412673246</v>
      </c>
      <c r="D17" s="26">
        <f>SUM(D6:D16)</f>
        <v>0</v>
      </c>
      <c r="E17" s="27">
        <f t="shared" si="0"/>
        <v>509164241</v>
      </c>
      <c r="F17" s="28">
        <f t="shared" si="0"/>
        <v>509164241</v>
      </c>
      <c r="G17" s="28">
        <f t="shared" si="0"/>
        <v>11714728</v>
      </c>
      <c r="H17" s="28">
        <f t="shared" si="0"/>
        <v>-1814576</v>
      </c>
      <c r="I17" s="28">
        <f t="shared" si="0"/>
        <v>-45380828</v>
      </c>
      <c r="J17" s="28">
        <f t="shared" si="0"/>
        <v>-35480676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-35480676</v>
      </c>
      <c r="X17" s="28">
        <f t="shared" si="0"/>
        <v>33815925</v>
      </c>
      <c r="Y17" s="28">
        <f t="shared" si="0"/>
        <v>-69296601</v>
      </c>
      <c r="Z17" s="29">
        <f>+IF(X17&lt;&gt;0,+(Y17/X17)*100,0)</f>
        <v>-204.92297933591939</v>
      </c>
      <c r="AA17" s="30">
        <f>SUM(AA6:AA16)</f>
        <v>509164241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-87832077</v>
      </c>
      <c r="D26" s="18"/>
      <c r="E26" s="19">
        <v>-144825250</v>
      </c>
      <c r="F26" s="20">
        <v>-144825250</v>
      </c>
      <c r="G26" s="20">
        <v>-12813974</v>
      </c>
      <c r="H26" s="20">
        <v>-5500255</v>
      </c>
      <c r="I26" s="20">
        <v>-351857</v>
      </c>
      <c r="J26" s="20">
        <v>-18666086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-18666086</v>
      </c>
      <c r="X26" s="20">
        <v>-2875000</v>
      </c>
      <c r="Y26" s="20">
        <v>-15791086</v>
      </c>
      <c r="Z26" s="21">
        <v>549.25516521739132</v>
      </c>
      <c r="AA26" s="22">
        <v>-144825250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-87832077</v>
      </c>
      <c r="D27" s="26">
        <f>SUM(D21:D26)</f>
        <v>0</v>
      </c>
      <c r="E27" s="27">
        <f t="shared" si="1"/>
        <v>-144825250</v>
      </c>
      <c r="F27" s="28">
        <f t="shared" si="1"/>
        <v>-144825250</v>
      </c>
      <c r="G27" s="28">
        <f t="shared" si="1"/>
        <v>-12813974</v>
      </c>
      <c r="H27" s="28">
        <f t="shared" si="1"/>
        <v>-5500255</v>
      </c>
      <c r="I27" s="28">
        <f t="shared" si="1"/>
        <v>-351857</v>
      </c>
      <c r="J27" s="28">
        <f t="shared" si="1"/>
        <v>-18666086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-18666086</v>
      </c>
      <c r="X27" s="28">
        <f t="shared" si="1"/>
        <v>-2875000</v>
      </c>
      <c r="Y27" s="28">
        <f t="shared" si="1"/>
        <v>-15791086</v>
      </c>
      <c r="Z27" s="29">
        <f>+IF(X27&lt;&gt;0,+(Y27/X27)*100,0)</f>
        <v>549.25516521739132</v>
      </c>
      <c r="AA27" s="30">
        <f>SUM(AA21:AA26)</f>
        <v>-144825250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-911548</v>
      </c>
      <c r="D33" s="18"/>
      <c r="E33" s="19"/>
      <c r="F33" s="20"/>
      <c r="G33" s="20">
        <v>-290362</v>
      </c>
      <c r="H33" s="36">
        <v>-207230</v>
      </c>
      <c r="I33" s="36">
        <v>-74312</v>
      </c>
      <c r="J33" s="36">
        <v>-571904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-571904</v>
      </c>
      <c r="X33" s="36"/>
      <c r="Y33" s="20">
        <v>-571904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-911548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-290362</v>
      </c>
      <c r="H36" s="28">
        <f t="shared" si="2"/>
        <v>-207230</v>
      </c>
      <c r="I36" s="28">
        <f t="shared" si="2"/>
        <v>-74312</v>
      </c>
      <c r="J36" s="28">
        <f t="shared" si="2"/>
        <v>-571904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-571904</v>
      </c>
      <c r="X36" s="28">
        <f t="shared" si="2"/>
        <v>0</v>
      </c>
      <c r="Y36" s="28">
        <f t="shared" si="2"/>
        <v>-571904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323929621</v>
      </c>
      <c r="D38" s="32">
        <f>+D17+D27+D36</f>
        <v>0</v>
      </c>
      <c r="E38" s="33">
        <f t="shared" si="3"/>
        <v>364338991</v>
      </c>
      <c r="F38" s="2">
        <f t="shared" si="3"/>
        <v>364338991</v>
      </c>
      <c r="G38" s="2">
        <f t="shared" si="3"/>
        <v>-1389608</v>
      </c>
      <c r="H38" s="2">
        <f t="shared" si="3"/>
        <v>-7522061</v>
      </c>
      <c r="I38" s="2">
        <f t="shared" si="3"/>
        <v>-45806997</v>
      </c>
      <c r="J38" s="2">
        <f t="shared" si="3"/>
        <v>-54718666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-54718666</v>
      </c>
      <c r="X38" s="2">
        <f t="shared" si="3"/>
        <v>30940925</v>
      </c>
      <c r="Y38" s="2">
        <f t="shared" si="3"/>
        <v>-85659591</v>
      </c>
      <c r="Z38" s="34">
        <f>+IF(X38&lt;&gt;0,+(Y38/X38)*100,0)</f>
        <v>-276.84883693684014</v>
      </c>
      <c r="AA38" s="35">
        <f>+AA17+AA27+AA36</f>
        <v>364338991</v>
      </c>
    </row>
    <row r="39" spans="1:27" x14ac:dyDescent="0.25">
      <c r="A39" s="23" t="s">
        <v>61</v>
      </c>
      <c r="B39" s="17"/>
      <c r="C39" s="32">
        <v>1268348044</v>
      </c>
      <c r="D39" s="32"/>
      <c r="E39" s="33">
        <v>1607247991</v>
      </c>
      <c r="F39" s="2">
        <v>1607247991</v>
      </c>
      <c r="G39" s="2">
        <v>3072889592</v>
      </c>
      <c r="H39" s="2">
        <f>+G40+H60</f>
        <v>3071499984</v>
      </c>
      <c r="I39" s="2">
        <f>+H40+I60</f>
        <v>3063977923</v>
      </c>
      <c r="J39" s="2">
        <f>+G39</f>
        <v>3072889592</v>
      </c>
      <c r="K39" s="2">
        <f>+I40+K60</f>
        <v>3018170926</v>
      </c>
      <c r="L39" s="2">
        <f>+K40+L60</f>
        <v>3018170926</v>
      </c>
      <c r="M39" s="2">
        <f>+L40+M60</f>
        <v>3018170926</v>
      </c>
      <c r="N39" s="2">
        <f>+K39</f>
        <v>3018170926</v>
      </c>
      <c r="O39" s="2">
        <f>+M40+O60</f>
        <v>3018170926</v>
      </c>
      <c r="P39" s="2">
        <f>+O40+P60</f>
        <v>3018170926</v>
      </c>
      <c r="Q39" s="2">
        <f>+P40+Q60</f>
        <v>3018170926</v>
      </c>
      <c r="R39" s="2">
        <f>+O39</f>
        <v>3018170926</v>
      </c>
      <c r="S39" s="2">
        <f>+Q40+S60</f>
        <v>3018170926</v>
      </c>
      <c r="T39" s="2">
        <f>+S40+T60</f>
        <v>3018170926</v>
      </c>
      <c r="U39" s="2">
        <f>+T40+U60</f>
        <v>3018170926</v>
      </c>
      <c r="V39" s="2">
        <f>+S39</f>
        <v>3018170926</v>
      </c>
      <c r="W39" s="2">
        <f>+G39</f>
        <v>3072889592</v>
      </c>
      <c r="X39" s="2">
        <v>1607247991</v>
      </c>
      <c r="Y39" s="2">
        <f>+W39-X39</f>
        <v>1465641601</v>
      </c>
      <c r="Z39" s="34">
        <f>+IF(X39&lt;&gt;0,+(Y39/X39)*100,0)</f>
        <v>91.189512085692812</v>
      </c>
      <c r="AA39" s="35">
        <v>1607247991</v>
      </c>
    </row>
    <row r="40" spans="1:27" x14ac:dyDescent="0.25">
      <c r="A40" s="41" t="s">
        <v>63</v>
      </c>
      <c r="B40" s="42" t="s">
        <v>62</v>
      </c>
      <c r="C40" s="43">
        <f>+C38+C39</f>
        <v>1592277665</v>
      </c>
      <c r="D40" s="43">
        <f t="shared" ref="D40:AA40" si="4">+D38+D39</f>
        <v>0</v>
      </c>
      <c r="E40" s="44">
        <f t="shared" si="4"/>
        <v>1971586982</v>
      </c>
      <c r="F40" s="45">
        <f t="shared" si="4"/>
        <v>1971586982</v>
      </c>
      <c r="G40" s="45">
        <f t="shared" si="4"/>
        <v>3071499984</v>
      </c>
      <c r="H40" s="45">
        <f t="shared" si="4"/>
        <v>3063977923</v>
      </c>
      <c r="I40" s="45">
        <f t="shared" si="4"/>
        <v>3018170926</v>
      </c>
      <c r="J40" s="45">
        <f>+I40</f>
        <v>3018170926</v>
      </c>
      <c r="K40" s="45">
        <f t="shared" si="4"/>
        <v>3018170926</v>
      </c>
      <c r="L40" s="45">
        <f t="shared" si="4"/>
        <v>3018170926</v>
      </c>
      <c r="M40" s="45">
        <f t="shared" si="4"/>
        <v>3018170926</v>
      </c>
      <c r="N40" s="45">
        <f>+M40</f>
        <v>3018170926</v>
      </c>
      <c r="O40" s="45">
        <f t="shared" si="4"/>
        <v>3018170926</v>
      </c>
      <c r="P40" s="45">
        <f t="shared" si="4"/>
        <v>3018170926</v>
      </c>
      <c r="Q40" s="45">
        <f t="shared" si="4"/>
        <v>3018170926</v>
      </c>
      <c r="R40" s="45">
        <f>+Q40</f>
        <v>3018170926</v>
      </c>
      <c r="S40" s="45">
        <f t="shared" si="4"/>
        <v>3018170926</v>
      </c>
      <c r="T40" s="45">
        <f t="shared" si="4"/>
        <v>3018170926</v>
      </c>
      <c r="U40" s="45">
        <f t="shared" si="4"/>
        <v>3018170926</v>
      </c>
      <c r="V40" s="45">
        <f>+U40</f>
        <v>3018170926</v>
      </c>
      <c r="W40" s="45">
        <f>+V40</f>
        <v>3018170926</v>
      </c>
      <c r="X40" s="45">
        <f t="shared" si="4"/>
        <v>1638188916</v>
      </c>
      <c r="Y40" s="45">
        <f t="shared" si="4"/>
        <v>1379982010</v>
      </c>
      <c r="Z40" s="46">
        <f>+IF(X40&lt;&gt;0,+(Y40/X40)*100,0)</f>
        <v>84.238270477957499</v>
      </c>
      <c r="AA40" s="47">
        <f t="shared" si="4"/>
        <v>1971586982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3072889592</v>
      </c>
      <c r="J60">
        <v>3072889592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2026553</v>
      </c>
      <c r="D7" s="18"/>
      <c r="E7" s="19">
        <v>89688407</v>
      </c>
      <c r="F7" s="20">
        <v>89688407</v>
      </c>
      <c r="G7" s="20">
        <v>3210282</v>
      </c>
      <c r="H7" s="20">
        <v>9550217</v>
      </c>
      <c r="I7" s="20">
        <v>6193255</v>
      </c>
      <c r="J7" s="20">
        <v>18953754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18953754</v>
      </c>
      <c r="X7" s="20">
        <v>22422084</v>
      </c>
      <c r="Y7" s="20">
        <v>-3468330</v>
      </c>
      <c r="Z7" s="21">
        <v>-15.468365919956414</v>
      </c>
      <c r="AA7" s="22">
        <v>89688407</v>
      </c>
    </row>
    <row r="8" spans="1:27" x14ac:dyDescent="0.25">
      <c r="A8" s="23" t="s">
        <v>36</v>
      </c>
      <c r="B8" s="17" t="s">
        <v>32</v>
      </c>
      <c r="C8" s="18">
        <v>1896</v>
      </c>
      <c r="D8" s="18"/>
      <c r="E8" s="19">
        <v>217450</v>
      </c>
      <c r="F8" s="20">
        <v>217450</v>
      </c>
      <c r="G8" s="20">
        <v>2387</v>
      </c>
      <c r="H8" s="20">
        <v>521</v>
      </c>
      <c r="I8" s="20">
        <v>662</v>
      </c>
      <c r="J8" s="20">
        <v>3570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3570</v>
      </c>
      <c r="X8" s="20">
        <v>54360</v>
      </c>
      <c r="Y8" s="20">
        <v>-50790</v>
      </c>
      <c r="Z8" s="21">
        <v>-93.432671081677711</v>
      </c>
      <c r="AA8" s="22">
        <v>217450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21656790</v>
      </c>
      <c r="F9" s="20">
        <v>21656790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5414193</v>
      </c>
      <c r="Y9" s="20">
        <v>-5414193</v>
      </c>
      <c r="Z9" s="21">
        <v>-100</v>
      </c>
      <c r="AA9" s="22">
        <v>21656790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3500000</v>
      </c>
      <c r="F10" s="20">
        <v>3500000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874998</v>
      </c>
      <c r="Y10" s="20">
        <v>-874998</v>
      </c>
      <c r="Z10" s="21">
        <v>-100</v>
      </c>
      <c r="AA10" s="22">
        <v>3500000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-111345700</v>
      </c>
      <c r="F14" s="20">
        <v>-111345700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-27836367</v>
      </c>
      <c r="Y14" s="20">
        <v>27836367</v>
      </c>
      <c r="Z14" s="21">
        <v>-100</v>
      </c>
      <c r="AA14" s="22">
        <v>-111345700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2028449</v>
      </c>
      <c r="D17" s="26">
        <f>SUM(D6:D16)</f>
        <v>0</v>
      </c>
      <c r="E17" s="27">
        <f t="shared" si="0"/>
        <v>3716947</v>
      </c>
      <c r="F17" s="28">
        <f t="shared" si="0"/>
        <v>3716947</v>
      </c>
      <c r="G17" s="28">
        <f t="shared" si="0"/>
        <v>3212669</v>
      </c>
      <c r="H17" s="28">
        <f t="shared" si="0"/>
        <v>9550738</v>
      </c>
      <c r="I17" s="28">
        <f t="shared" si="0"/>
        <v>6193917</v>
      </c>
      <c r="J17" s="28">
        <f t="shared" si="0"/>
        <v>18957324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18957324</v>
      </c>
      <c r="X17" s="28">
        <f t="shared" si="0"/>
        <v>929268</v>
      </c>
      <c r="Y17" s="28">
        <f t="shared" si="0"/>
        <v>18028056</v>
      </c>
      <c r="Z17" s="29">
        <f>+IF(X17&lt;&gt;0,+(Y17/X17)*100,0)</f>
        <v>1940.0276346543731</v>
      </c>
      <c r="AA17" s="30">
        <f>SUM(AA6:AA16)</f>
        <v>3716947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-4437727</v>
      </c>
      <c r="D26" s="18"/>
      <c r="E26" s="19">
        <v>-3500000</v>
      </c>
      <c r="F26" s="20">
        <v>-3500000</v>
      </c>
      <c r="G26" s="20">
        <v>-499863</v>
      </c>
      <c r="H26" s="20">
        <v>-364141</v>
      </c>
      <c r="I26" s="20"/>
      <c r="J26" s="20">
        <v>-864004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-864004</v>
      </c>
      <c r="X26" s="20">
        <v>-874998</v>
      </c>
      <c r="Y26" s="20">
        <v>10994</v>
      </c>
      <c r="Z26" s="21">
        <v>-1.2564600147657481</v>
      </c>
      <c r="AA26" s="22">
        <v>-3500000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-4437727</v>
      </c>
      <c r="D27" s="26">
        <f>SUM(D21:D26)</f>
        <v>0</v>
      </c>
      <c r="E27" s="27">
        <f t="shared" si="1"/>
        <v>-3500000</v>
      </c>
      <c r="F27" s="28">
        <f t="shared" si="1"/>
        <v>-3500000</v>
      </c>
      <c r="G27" s="28">
        <f t="shared" si="1"/>
        <v>-499863</v>
      </c>
      <c r="H27" s="28">
        <f t="shared" si="1"/>
        <v>-364141</v>
      </c>
      <c r="I27" s="28">
        <f t="shared" si="1"/>
        <v>0</v>
      </c>
      <c r="J27" s="28">
        <f t="shared" si="1"/>
        <v>-864004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-864004</v>
      </c>
      <c r="X27" s="28">
        <f t="shared" si="1"/>
        <v>-874998</v>
      </c>
      <c r="Y27" s="28">
        <f t="shared" si="1"/>
        <v>10994</v>
      </c>
      <c r="Z27" s="29">
        <f>+IF(X27&lt;&gt;0,+(Y27/X27)*100,0)</f>
        <v>-1.2564600147657481</v>
      </c>
      <c r="AA27" s="30">
        <f>SUM(AA21:AA26)</f>
        <v>-3500000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-2409278</v>
      </c>
      <c r="D38" s="32">
        <f>+D17+D27+D36</f>
        <v>0</v>
      </c>
      <c r="E38" s="33">
        <f t="shared" si="3"/>
        <v>216947</v>
      </c>
      <c r="F38" s="2">
        <f t="shared" si="3"/>
        <v>216947</v>
      </c>
      <c r="G38" s="2">
        <f t="shared" si="3"/>
        <v>2712806</v>
      </c>
      <c r="H38" s="2">
        <f t="shared" si="3"/>
        <v>9186597</v>
      </c>
      <c r="I38" s="2">
        <f t="shared" si="3"/>
        <v>6193917</v>
      </c>
      <c r="J38" s="2">
        <f t="shared" si="3"/>
        <v>18093320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18093320</v>
      </c>
      <c r="X38" s="2">
        <f t="shared" si="3"/>
        <v>54270</v>
      </c>
      <c r="Y38" s="2">
        <f t="shared" si="3"/>
        <v>18039050</v>
      </c>
      <c r="Z38" s="34">
        <f>+IF(X38&lt;&gt;0,+(Y38/X38)*100,0)</f>
        <v>33239.45089367975</v>
      </c>
      <c r="AA38" s="35">
        <f>+AA17+AA27+AA36</f>
        <v>216947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2712806</v>
      </c>
      <c r="I39" s="2">
        <f>+H40+I60</f>
        <v>11899403</v>
      </c>
      <c r="J39" s="2">
        <f>+G39</f>
        <v>0</v>
      </c>
      <c r="K39" s="2">
        <f>+I40+K60</f>
        <v>18093320</v>
      </c>
      <c r="L39" s="2">
        <f>+K40+L60</f>
        <v>18093320</v>
      </c>
      <c r="M39" s="2">
        <f>+L40+M60</f>
        <v>18093320</v>
      </c>
      <c r="N39" s="2">
        <f>+K39</f>
        <v>18093320</v>
      </c>
      <c r="O39" s="2">
        <f>+M40+O60</f>
        <v>18093320</v>
      </c>
      <c r="P39" s="2">
        <f>+O40+P60</f>
        <v>18093320</v>
      </c>
      <c r="Q39" s="2">
        <f>+P40+Q60</f>
        <v>18093320</v>
      </c>
      <c r="R39" s="2">
        <f>+O39</f>
        <v>18093320</v>
      </c>
      <c r="S39" s="2">
        <f>+Q40+S60</f>
        <v>18093320</v>
      </c>
      <c r="T39" s="2">
        <f>+S40+T60</f>
        <v>18093320</v>
      </c>
      <c r="U39" s="2">
        <f>+T40+U60</f>
        <v>18093320</v>
      </c>
      <c r="V39" s="2">
        <f>+S39</f>
        <v>18093320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-2409278</v>
      </c>
      <c r="D40" s="43">
        <f t="shared" ref="D40:AA40" si="4">+D38+D39</f>
        <v>0</v>
      </c>
      <c r="E40" s="44">
        <f t="shared" si="4"/>
        <v>216947</v>
      </c>
      <c r="F40" s="45">
        <f t="shared" si="4"/>
        <v>216947</v>
      </c>
      <c r="G40" s="45">
        <f t="shared" si="4"/>
        <v>2712806</v>
      </c>
      <c r="H40" s="45">
        <f t="shared" si="4"/>
        <v>11899403</v>
      </c>
      <c r="I40" s="45">
        <f t="shared" si="4"/>
        <v>18093320</v>
      </c>
      <c r="J40" s="45">
        <f>+I40</f>
        <v>18093320</v>
      </c>
      <c r="K40" s="45">
        <f t="shared" si="4"/>
        <v>18093320</v>
      </c>
      <c r="L40" s="45">
        <f t="shared" si="4"/>
        <v>18093320</v>
      </c>
      <c r="M40" s="45">
        <f t="shared" si="4"/>
        <v>18093320</v>
      </c>
      <c r="N40" s="45">
        <f>+M40</f>
        <v>18093320</v>
      </c>
      <c r="O40" s="45">
        <f t="shared" si="4"/>
        <v>18093320</v>
      </c>
      <c r="P40" s="45">
        <f t="shared" si="4"/>
        <v>18093320</v>
      </c>
      <c r="Q40" s="45">
        <f t="shared" si="4"/>
        <v>18093320</v>
      </c>
      <c r="R40" s="45">
        <f>+Q40</f>
        <v>18093320</v>
      </c>
      <c r="S40" s="45">
        <f t="shared" si="4"/>
        <v>18093320</v>
      </c>
      <c r="T40" s="45">
        <f t="shared" si="4"/>
        <v>18093320</v>
      </c>
      <c r="U40" s="45">
        <f t="shared" si="4"/>
        <v>18093320</v>
      </c>
      <c r="V40" s="45">
        <f>+U40</f>
        <v>18093320</v>
      </c>
      <c r="W40" s="45">
        <f>+V40</f>
        <v>18093320</v>
      </c>
      <c r="X40" s="45">
        <f t="shared" si="4"/>
        <v>54270</v>
      </c>
      <c r="Y40" s="45">
        <f t="shared" si="4"/>
        <v>18039050</v>
      </c>
      <c r="Z40" s="46">
        <f>+IF(X40&lt;&gt;0,+(Y40/X40)*100,0)</f>
        <v>33239.45089367975</v>
      </c>
      <c r="AA40" s="47">
        <f t="shared" si="4"/>
        <v>216947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33728125</v>
      </c>
      <c r="F7" s="20">
        <v>33728125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8432034</v>
      </c>
      <c r="Y7" s="20">
        <v>-8432034</v>
      </c>
      <c r="Z7" s="21">
        <v>-100</v>
      </c>
      <c r="AA7" s="22">
        <v>33728125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13700000</v>
      </c>
      <c r="F10" s="20">
        <v>13700000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3425001</v>
      </c>
      <c r="Y10" s="20">
        <v>-3425001</v>
      </c>
      <c r="Z10" s="21">
        <v>-100</v>
      </c>
      <c r="AA10" s="22">
        <v>13700000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-29347002</v>
      </c>
      <c r="F14" s="20">
        <v>-29347002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-7336755</v>
      </c>
      <c r="Y14" s="20">
        <v>7336755</v>
      </c>
      <c r="Z14" s="21">
        <v>-100</v>
      </c>
      <c r="AA14" s="22">
        <v>-29347002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18081123</v>
      </c>
      <c r="F17" s="28">
        <f t="shared" si="0"/>
        <v>18081123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4520280</v>
      </c>
      <c r="Y17" s="28">
        <f t="shared" si="0"/>
        <v>-4520280</v>
      </c>
      <c r="Z17" s="29">
        <f>+IF(X17&lt;&gt;0,+(Y17/X17)*100,0)</f>
        <v>-100</v>
      </c>
      <c r="AA17" s="30">
        <f>SUM(AA6:AA16)</f>
        <v>18081123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-14655000</v>
      </c>
      <c r="F26" s="20">
        <v>-14655000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-3663747</v>
      </c>
      <c r="Y26" s="20">
        <v>3663747</v>
      </c>
      <c r="Z26" s="21">
        <v>-100</v>
      </c>
      <c r="AA26" s="22">
        <v>-14655000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-14655000</v>
      </c>
      <c r="F27" s="28">
        <f t="shared" si="1"/>
        <v>-14655000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-3663747</v>
      </c>
      <c r="Y27" s="28">
        <f t="shared" si="1"/>
        <v>3663747</v>
      </c>
      <c r="Z27" s="29">
        <f>+IF(X27&lt;&gt;0,+(Y27/X27)*100,0)</f>
        <v>-100</v>
      </c>
      <c r="AA27" s="30">
        <f>SUM(AA21:AA26)</f>
        <v>-14655000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3426123</v>
      </c>
      <c r="F38" s="2">
        <f t="shared" si="3"/>
        <v>3426123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856533</v>
      </c>
      <c r="Y38" s="2">
        <f t="shared" si="3"/>
        <v>-856533</v>
      </c>
      <c r="Z38" s="34">
        <f>+IF(X38&lt;&gt;0,+(Y38/X38)*100,0)</f>
        <v>-100</v>
      </c>
      <c r="AA38" s="35">
        <f>+AA17+AA27+AA36</f>
        <v>3426123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3426123</v>
      </c>
      <c r="F40" s="45">
        <f t="shared" si="4"/>
        <v>3426123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856533</v>
      </c>
      <c r="Y40" s="45">
        <f t="shared" si="4"/>
        <v>-856533</v>
      </c>
      <c r="Z40" s="46">
        <f>+IF(X40&lt;&gt;0,+(Y40/X40)*100,0)</f>
        <v>-100</v>
      </c>
      <c r="AA40" s="47">
        <f t="shared" si="4"/>
        <v>3426123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2850249</v>
      </c>
      <c r="D7" s="18"/>
      <c r="E7" s="19">
        <v>15587990</v>
      </c>
      <c r="F7" s="20">
        <v>15587990</v>
      </c>
      <c r="G7" s="20">
        <v>619726</v>
      </c>
      <c r="H7" s="20">
        <v>1359310</v>
      </c>
      <c r="I7" s="20">
        <v>799510</v>
      </c>
      <c r="J7" s="20">
        <v>2778546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2778546</v>
      </c>
      <c r="X7" s="20">
        <v>3896994</v>
      </c>
      <c r="Y7" s="20">
        <v>-1118448</v>
      </c>
      <c r="Z7" s="21">
        <v>-28.700275135142629</v>
      </c>
      <c r="AA7" s="22">
        <v>15587990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2800000</v>
      </c>
      <c r="F8" s="20">
        <v>2800000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699999</v>
      </c>
      <c r="Y8" s="20">
        <v>-699999</v>
      </c>
      <c r="Z8" s="21">
        <v>-100</v>
      </c>
      <c r="AA8" s="22">
        <v>2800000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17000000</v>
      </c>
      <c r="F10" s="20">
        <v>17000000</v>
      </c>
      <c r="G10" s="20">
        <v>4500000</v>
      </c>
      <c r="H10" s="20"/>
      <c r="I10" s="20"/>
      <c r="J10" s="20">
        <v>4500000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4500000</v>
      </c>
      <c r="X10" s="20">
        <v>4250001</v>
      </c>
      <c r="Y10" s="20">
        <v>249999</v>
      </c>
      <c r="Z10" s="21">
        <v>5.8823280276875227</v>
      </c>
      <c r="AA10" s="22">
        <v>17000000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-28300022</v>
      </c>
      <c r="F14" s="20">
        <v>-28300022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-7075008</v>
      </c>
      <c r="Y14" s="20">
        <v>7075008</v>
      </c>
      <c r="Z14" s="21">
        <v>-100</v>
      </c>
      <c r="AA14" s="22">
        <v>-28300022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-1320000</v>
      </c>
      <c r="F16" s="20">
        <v>-1320000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-330000</v>
      </c>
      <c r="Y16" s="20">
        <v>330000</v>
      </c>
      <c r="Z16" s="21">
        <v>-100</v>
      </c>
      <c r="AA16" s="22">
        <v>-1320000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2850249</v>
      </c>
      <c r="D17" s="26">
        <f>SUM(D6:D16)</f>
        <v>0</v>
      </c>
      <c r="E17" s="27">
        <f t="shared" si="0"/>
        <v>5767968</v>
      </c>
      <c r="F17" s="28">
        <f t="shared" si="0"/>
        <v>5767968</v>
      </c>
      <c r="G17" s="28">
        <f t="shared" si="0"/>
        <v>5119726</v>
      </c>
      <c r="H17" s="28">
        <f t="shared" si="0"/>
        <v>1359310</v>
      </c>
      <c r="I17" s="28">
        <f t="shared" si="0"/>
        <v>799510</v>
      </c>
      <c r="J17" s="28">
        <f t="shared" si="0"/>
        <v>7278546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7278546</v>
      </c>
      <c r="X17" s="28">
        <f t="shared" si="0"/>
        <v>1441986</v>
      </c>
      <c r="Y17" s="28">
        <f t="shared" si="0"/>
        <v>5836560</v>
      </c>
      <c r="Z17" s="29">
        <f>+IF(X17&lt;&gt;0,+(Y17/X17)*100,0)</f>
        <v>404.75843732186024</v>
      </c>
      <c r="AA17" s="30">
        <f>SUM(AA6:AA16)</f>
        <v>5767968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-17000000</v>
      </c>
      <c r="F26" s="20">
        <v>-17000000</v>
      </c>
      <c r="G26" s="20"/>
      <c r="H26" s="20">
        <v>-1824096</v>
      </c>
      <c r="I26" s="20"/>
      <c r="J26" s="20">
        <v>-1824096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-1824096</v>
      </c>
      <c r="X26" s="20">
        <v>-4250001</v>
      </c>
      <c r="Y26" s="20">
        <v>2425905</v>
      </c>
      <c r="Z26" s="21">
        <v>-57.080104216446074</v>
      </c>
      <c r="AA26" s="22">
        <v>-17000000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-17000000</v>
      </c>
      <c r="F27" s="28">
        <f t="shared" si="1"/>
        <v>-17000000</v>
      </c>
      <c r="G27" s="28">
        <f t="shared" si="1"/>
        <v>0</v>
      </c>
      <c r="H27" s="28">
        <f t="shared" si="1"/>
        <v>-1824096</v>
      </c>
      <c r="I27" s="28">
        <f t="shared" si="1"/>
        <v>0</v>
      </c>
      <c r="J27" s="28">
        <f t="shared" si="1"/>
        <v>-1824096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-1824096</v>
      </c>
      <c r="X27" s="28">
        <f t="shared" si="1"/>
        <v>-4250001</v>
      </c>
      <c r="Y27" s="28">
        <f t="shared" si="1"/>
        <v>2425905</v>
      </c>
      <c r="Z27" s="29">
        <f>+IF(X27&lt;&gt;0,+(Y27/X27)*100,0)</f>
        <v>-57.080104216446074</v>
      </c>
      <c r="AA27" s="30">
        <f>SUM(AA21:AA26)</f>
        <v>-17000000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2850249</v>
      </c>
      <c r="D38" s="32">
        <f>+D17+D27+D36</f>
        <v>0</v>
      </c>
      <c r="E38" s="33">
        <f t="shared" si="3"/>
        <v>-11232032</v>
      </c>
      <c r="F38" s="2">
        <f t="shared" si="3"/>
        <v>-11232032</v>
      </c>
      <c r="G38" s="2">
        <f t="shared" si="3"/>
        <v>5119726</v>
      </c>
      <c r="H38" s="2">
        <f t="shared" si="3"/>
        <v>-464786</v>
      </c>
      <c r="I38" s="2">
        <f t="shared" si="3"/>
        <v>799510</v>
      </c>
      <c r="J38" s="2">
        <f t="shared" si="3"/>
        <v>5454450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5454450</v>
      </c>
      <c r="X38" s="2">
        <f t="shared" si="3"/>
        <v>-2808015</v>
      </c>
      <c r="Y38" s="2">
        <f t="shared" si="3"/>
        <v>8262465</v>
      </c>
      <c r="Z38" s="34">
        <f>+IF(X38&lt;&gt;0,+(Y38/X38)*100,0)</f>
        <v>-294.24575723420281</v>
      </c>
      <c r="AA38" s="35">
        <f>+AA17+AA27+AA36</f>
        <v>-11232032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5119726</v>
      </c>
      <c r="I39" s="2">
        <f>+H40+I60</f>
        <v>4654940</v>
      </c>
      <c r="J39" s="2">
        <f>+G39</f>
        <v>0</v>
      </c>
      <c r="K39" s="2">
        <f>+I40+K60</f>
        <v>5454450</v>
      </c>
      <c r="L39" s="2">
        <f>+K40+L60</f>
        <v>5454450</v>
      </c>
      <c r="M39" s="2">
        <f>+L40+M60</f>
        <v>5454450</v>
      </c>
      <c r="N39" s="2">
        <f>+K39</f>
        <v>5454450</v>
      </c>
      <c r="O39" s="2">
        <f>+M40+O60</f>
        <v>5454450</v>
      </c>
      <c r="P39" s="2">
        <f>+O40+P60</f>
        <v>5454450</v>
      </c>
      <c r="Q39" s="2">
        <f>+P40+Q60</f>
        <v>5454450</v>
      </c>
      <c r="R39" s="2">
        <f>+O39</f>
        <v>5454450</v>
      </c>
      <c r="S39" s="2">
        <f>+Q40+S60</f>
        <v>5454450</v>
      </c>
      <c r="T39" s="2">
        <f>+S40+T60</f>
        <v>5454450</v>
      </c>
      <c r="U39" s="2">
        <f>+T40+U60</f>
        <v>5454450</v>
      </c>
      <c r="V39" s="2">
        <f>+S39</f>
        <v>5454450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2850249</v>
      </c>
      <c r="D40" s="43">
        <f t="shared" ref="D40:AA40" si="4">+D38+D39</f>
        <v>0</v>
      </c>
      <c r="E40" s="44">
        <f t="shared" si="4"/>
        <v>-11232032</v>
      </c>
      <c r="F40" s="45">
        <f t="shared" si="4"/>
        <v>-11232032</v>
      </c>
      <c r="G40" s="45">
        <f t="shared" si="4"/>
        <v>5119726</v>
      </c>
      <c r="H40" s="45">
        <f t="shared" si="4"/>
        <v>4654940</v>
      </c>
      <c r="I40" s="45">
        <f t="shared" si="4"/>
        <v>5454450</v>
      </c>
      <c r="J40" s="45">
        <f>+I40</f>
        <v>5454450</v>
      </c>
      <c r="K40" s="45">
        <f t="shared" si="4"/>
        <v>5454450</v>
      </c>
      <c r="L40" s="45">
        <f t="shared" si="4"/>
        <v>5454450</v>
      </c>
      <c r="M40" s="45">
        <f t="shared" si="4"/>
        <v>5454450</v>
      </c>
      <c r="N40" s="45">
        <f>+M40</f>
        <v>5454450</v>
      </c>
      <c r="O40" s="45">
        <f t="shared" si="4"/>
        <v>5454450</v>
      </c>
      <c r="P40" s="45">
        <f t="shared" si="4"/>
        <v>5454450</v>
      </c>
      <c r="Q40" s="45">
        <f t="shared" si="4"/>
        <v>5454450</v>
      </c>
      <c r="R40" s="45">
        <f>+Q40</f>
        <v>5454450</v>
      </c>
      <c r="S40" s="45">
        <f t="shared" si="4"/>
        <v>5454450</v>
      </c>
      <c r="T40" s="45">
        <f t="shared" si="4"/>
        <v>5454450</v>
      </c>
      <c r="U40" s="45">
        <f t="shared" si="4"/>
        <v>5454450</v>
      </c>
      <c r="V40" s="45">
        <f>+U40</f>
        <v>5454450</v>
      </c>
      <c r="W40" s="45">
        <f>+V40</f>
        <v>5454450</v>
      </c>
      <c r="X40" s="45">
        <f t="shared" si="4"/>
        <v>-2808015</v>
      </c>
      <c r="Y40" s="45">
        <f t="shared" si="4"/>
        <v>8262465</v>
      </c>
      <c r="Z40" s="46">
        <f>+IF(X40&lt;&gt;0,+(Y40/X40)*100,0)</f>
        <v>-294.24575723420281</v>
      </c>
      <c r="AA40" s="47">
        <f t="shared" si="4"/>
        <v>-11232032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57509381</v>
      </c>
      <c r="F7" s="20">
        <v>57509381</v>
      </c>
      <c r="G7" s="20"/>
      <c r="H7" s="20">
        <v>50000000</v>
      </c>
      <c r="I7" s="20"/>
      <c r="J7" s="20">
        <v>50000000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50000000</v>
      </c>
      <c r="X7" s="20">
        <v>14377344</v>
      </c>
      <c r="Y7" s="20">
        <v>35622656</v>
      </c>
      <c r="Z7" s="21">
        <v>247.76937937911202</v>
      </c>
      <c r="AA7" s="22">
        <v>57509381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20001</v>
      </c>
      <c r="Y8" s="20">
        <v>-20001</v>
      </c>
      <c r="Z8" s="21">
        <v>-100</v>
      </c>
      <c r="AA8" s="22">
        <v>80000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8374000</v>
      </c>
      <c r="F9" s="20">
        <v>8374000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2093499</v>
      </c>
      <c r="Y9" s="20">
        <v>-2093499</v>
      </c>
      <c r="Z9" s="21">
        <v>-100</v>
      </c>
      <c r="AA9" s="22">
        <v>8374000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-61658641</v>
      </c>
      <c r="F14" s="20">
        <v>-61658641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-15414660</v>
      </c>
      <c r="Y14" s="20">
        <v>15414660</v>
      </c>
      <c r="Z14" s="21">
        <v>-100</v>
      </c>
      <c r="AA14" s="22">
        <v>-61658641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4304740</v>
      </c>
      <c r="F17" s="28">
        <f t="shared" si="0"/>
        <v>4304740</v>
      </c>
      <c r="G17" s="28">
        <f t="shared" si="0"/>
        <v>0</v>
      </c>
      <c r="H17" s="28">
        <f t="shared" si="0"/>
        <v>50000000</v>
      </c>
      <c r="I17" s="28">
        <f t="shared" si="0"/>
        <v>0</v>
      </c>
      <c r="J17" s="28">
        <f t="shared" si="0"/>
        <v>50000000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50000000</v>
      </c>
      <c r="X17" s="28">
        <f t="shared" si="0"/>
        <v>1076184</v>
      </c>
      <c r="Y17" s="28">
        <f t="shared" si="0"/>
        <v>48923816</v>
      </c>
      <c r="Z17" s="29">
        <f>+IF(X17&lt;&gt;0,+(Y17/X17)*100,0)</f>
        <v>4546.0456576198867</v>
      </c>
      <c r="AA17" s="30">
        <f>SUM(AA6:AA16)</f>
        <v>4304740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-3400000</v>
      </c>
      <c r="F26" s="20">
        <v>-3400000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-850002</v>
      </c>
      <c r="Y26" s="20">
        <v>850002</v>
      </c>
      <c r="Z26" s="21">
        <v>-100</v>
      </c>
      <c r="AA26" s="22">
        <v>-3400000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-3400000</v>
      </c>
      <c r="F27" s="28">
        <f t="shared" si="1"/>
        <v>-3400000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-850002</v>
      </c>
      <c r="Y27" s="28">
        <f t="shared" si="1"/>
        <v>850002</v>
      </c>
      <c r="Z27" s="29">
        <f>+IF(X27&lt;&gt;0,+(Y27/X27)*100,0)</f>
        <v>-100</v>
      </c>
      <c r="AA27" s="30">
        <f>SUM(AA21:AA26)</f>
        <v>-3400000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904740</v>
      </c>
      <c r="F38" s="2">
        <f t="shared" si="3"/>
        <v>904740</v>
      </c>
      <c r="G38" s="2">
        <f t="shared" si="3"/>
        <v>0</v>
      </c>
      <c r="H38" s="2">
        <f t="shared" si="3"/>
        <v>50000000</v>
      </c>
      <c r="I38" s="2">
        <f t="shared" si="3"/>
        <v>0</v>
      </c>
      <c r="J38" s="2">
        <f t="shared" si="3"/>
        <v>50000000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50000000</v>
      </c>
      <c r="X38" s="2">
        <f t="shared" si="3"/>
        <v>226182</v>
      </c>
      <c r="Y38" s="2">
        <f t="shared" si="3"/>
        <v>49773818</v>
      </c>
      <c r="Z38" s="34">
        <f>+IF(X38&lt;&gt;0,+(Y38/X38)*100,0)</f>
        <v>22006.091554588784</v>
      </c>
      <c r="AA38" s="35">
        <f>+AA17+AA27+AA36</f>
        <v>904740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5552784</v>
      </c>
      <c r="H39" s="2">
        <f>+G40+H60</f>
        <v>11105568</v>
      </c>
      <c r="I39" s="2">
        <f>+H40+I60</f>
        <v>61105568</v>
      </c>
      <c r="J39" s="2">
        <f>+G39</f>
        <v>5552784</v>
      </c>
      <c r="K39" s="2">
        <f>+I40+K60</f>
        <v>61105568</v>
      </c>
      <c r="L39" s="2">
        <f>+K40+L60</f>
        <v>61105568</v>
      </c>
      <c r="M39" s="2">
        <f>+L40+M60</f>
        <v>61105568</v>
      </c>
      <c r="N39" s="2">
        <f>+K39</f>
        <v>61105568</v>
      </c>
      <c r="O39" s="2">
        <f>+M40+O60</f>
        <v>61105568</v>
      </c>
      <c r="P39" s="2">
        <f>+O40+P60</f>
        <v>61105568</v>
      </c>
      <c r="Q39" s="2">
        <f>+P40+Q60</f>
        <v>61105568</v>
      </c>
      <c r="R39" s="2">
        <f>+O39</f>
        <v>61105568</v>
      </c>
      <c r="S39" s="2">
        <f>+Q40+S60</f>
        <v>61105568</v>
      </c>
      <c r="T39" s="2">
        <f>+S40+T60</f>
        <v>61105568</v>
      </c>
      <c r="U39" s="2">
        <f>+T40+U60</f>
        <v>61105568</v>
      </c>
      <c r="V39" s="2">
        <f>+S39</f>
        <v>61105568</v>
      </c>
      <c r="W39" s="2">
        <f>+G39</f>
        <v>5552784</v>
      </c>
      <c r="X39" s="2"/>
      <c r="Y39" s="2">
        <f>+W39-X39</f>
        <v>5552784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904740</v>
      </c>
      <c r="F40" s="45">
        <f t="shared" si="4"/>
        <v>904740</v>
      </c>
      <c r="G40" s="45">
        <f t="shared" si="4"/>
        <v>5552784</v>
      </c>
      <c r="H40" s="45">
        <f t="shared" si="4"/>
        <v>61105568</v>
      </c>
      <c r="I40" s="45">
        <f t="shared" si="4"/>
        <v>61105568</v>
      </c>
      <c r="J40" s="45">
        <f>+I40</f>
        <v>61105568</v>
      </c>
      <c r="K40" s="45">
        <f t="shared" si="4"/>
        <v>61105568</v>
      </c>
      <c r="L40" s="45">
        <f t="shared" si="4"/>
        <v>61105568</v>
      </c>
      <c r="M40" s="45">
        <f t="shared" si="4"/>
        <v>61105568</v>
      </c>
      <c r="N40" s="45">
        <f>+M40</f>
        <v>61105568</v>
      </c>
      <c r="O40" s="45">
        <f t="shared" si="4"/>
        <v>61105568</v>
      </c>
      <c r="P40" s="45">
        <f t="shared" si="4"/>
        <v>61105568</v>
      </c>
      <c r="Q40" s="45">
        <f t="shared" si="4"/>
        <v>61105568</v>
      </c>
      <c r="R40" s="45">
        <f>+Q40</f>
        <v>61105568</v>
      </c>
      <c r="S40" s="45">
        <f t="shared" si="4"/>
        <v>61105568</v>
      </c>
      <c r="T40" s="45">
        <f t="shared" si="4"/>
        <v>61105568</v>
      </c>
      <c r="U40" s="45">
        <f t="shared" si="4"/>
        <v>61105568</v>
      </c>
      <c r="V40" s="45">
        <f>+U40</f>
        <v>61105568</v>
      </c>
      <c r="W40" s="45">
        <f>+V40</f>
        <v>61105568</v>
      </c>
      <c r="X40" s="45">
        <f t="shared" si="4"/>
        <v>226182</v>
      </c>
      <c r="Y40" s="45">
        <f t="shared" si="4"/>
        <v>55326602</v>
      </c>
      <c r="Z40" s="46">
        <f>+IF(X40&lt;&gt;0,+(Y40/X40)*100,0)</f>
        <v>24461.098584325897</v>
      </c>
      <c r="AA40" s="47">
        <f t="shared" si="4"/>
        <v>904740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5552784</v>
      </c>
      <c r="H60">
        <v>5552784</v>
      </c>
      <c r="J60">
        <v>5552784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1191158307</v>
      </c>
      <c r="D7" s="18"/>
      <c r="E7" s="19">
        <v>179654460</v>
      </c>
      <c r="F7" s="20">
        <v>179654460</v>
      </c>
      <c r="G7" s="20">
        <v>89284614</v>
      </c>
      <c r="H7" s="20">
        <v>111866479</v>
      </c>
      <c r="I7" s="20">
        <v>116437788</v>
      </c>
      <c r="J7" s="20">
        <v>317588881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317588881</v>
      </c>
      <c r="X7" s="20">
        <v>44913615</v>
      </c>
      <c r="Y7" s="20">
        <v>272675266</v>
      </c>
      <c r="Z7" s="21">
        <v>607.1104853172028</v>
      </c>
      <c r="AA7" s="22">
        <v>179654460</v>
      </c>
    </row>
    <row r="8" spans="1:27" x14ac:dyDescent="0.25">
      <c r="A8" s="23" t="s">
        <v>36</v>
      </c>
      <c r="B8" s="17" t="s">
        <v>32</v>
      </c>
      <c r="C8" s="18">
        <v>20900887</v>
      </c>
      <c r="D8" s="18"/>
      <c r="E8" s="19">
        <v>21351900</v>
      </c>
      <c r="F8" s="20">
        <v>21351900</v>
      </c>
      <c r="G8" s="20">
        <v>1330086</v>
      </c>
      <c r="H8" s="20">
        <v>1136156</v>
      </c>
      <c r="I8" s="20">
        <v>358930</v>
      </c>
      <c r="J8" s="20">
        <v>2825172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2825172</v>
      </c>
      <c r="X8" s="20">
        <v>5337975</v>
      </c>
      <c r="Y8" s="20">
        <v>-2512803</v>
      </c>
      <c r="Z8" s="21">
        <v>-47.07408708358507</v>
      </c>
      <c r="AA8" s="22">
        <v>21351900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30149676</v>
      </c>
      <c r="F9" s="20">
        <v>30149676</v>
      </c>
      <c r="G9" s="20">
        <v>12562326</v>
      </c>
      <c r="H9" s="20"/>
      <c r="I9" s="20"/>
      <c r="J9" s="20">
        <v>12562326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12562326</v>
      </c>
      <c r="X9" s="20">
        <v>7537419</v>
      </c>
      <c r="Y9" s="20">
        <v>5024907</v>
      </c>
      <c r="Z9" s="21">
        <v>66.666149248171024</v>
      </c>
      <c r="AA9" s="22">
        <v>30149676</v>
      </c>
    </row>
    <row r="10" spans="1:27" x14ac:dyDescent="0.25">
      <c r="A10" s="23" t="s">
        <v>38</v>
      </c>
      <c r="B10" s="17" t="s">
        <v>6</v>
      </c>
      <c r="C10" s="18">
        <v>10418000</v>
      </c>
      <c r="D10" s="18"/>
      <c r="E10" s="19">
        <v>39867000</v>
      </c>
      <c r="F10" s="20">
        <v>39867000</v>
      </c>
      <c r="G10" s="20">
        <v>2900000</v>
      </c>
      <c r="H10" s="20">
        <v>2000000</v>
      </c>
      <c r="I10" s="20"/>
      <c r="J10" s="20">
        <v>4900000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4900000</v>
      </c>
      <c r="X10" s="20">
        <v>31767000</v>
      </c>
      <c r="Y10" s="20">
        <v>-26867000</v>
      </c>
      <c r="Z10" s="21">
        <v>-84.575188088267694</v>
      </c>
      <c r="AA10" s="22">
        <v>39867000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-901445706</v>
      </c>
      <c r="D14" s="18"/>
      <c r="E14" s="19">
        <v>-1284610976</v>
      </c>
      <c r="F14" s="20">
        <v>-1284610976</v>
      </c>
      <c r="G14" s="20">
        <v>-1151267</v>
      </c>
      <c r="H14" s="20">
        <v>-893087</v>
      </c>
      <c r="I14" s="20">
        <v>-2059603</v>
      </c>
      <c r="J14" s="20">
        <v>-4103957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-4103957</v>
      </c>
      <c r="X14" s="20">
        <v>-1282960980</v>
      </c>
      <c r="Y14" s="20">
        <v>1278857023</v>
      </c>
      <c r="Z14" s="21">
        <v>-99.680118330644788</v>
      </c>
      <c r="AA14" s="22">
        <v>-1284610976</v>
      </c>
    </row>
    <row r="15" spans="1:27" x14ac:dyDescent="0.25">
      <c r="A15" s="23" t="s">
        <v>43</v>
      </c>
      <c r="B15" s="17" t="s">
        <v>32</v>
      </c>
      <c r="C15" s="18">
        <v>-11698374</v>
      </c>
      <c r="D15" s="18"/>
      <c r="E15" s="19">
        <v>-15142186</v>
      </c>
      <c r="F15" s="20">
        <v>-15142186</v>
      </c>
      <c r="G15" s="20"/>
      <c r="H15" s="20"/>
      <c r="I15" s="20">
        <v>-339412</v>
      </c>
      <c r="J15" s="20">
        <v>-339412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-339412</v>
      </c>
      <c r="X15" s="20">
        <v>-15142186</v>
      </c>
      <c r="Y15" s="20">
        <v>14802774</v>
      </c>
      <c r="Z15" s="21">
        <v>-97.758500655057333</v>
      </c>
      <c r="AA15" s="22">
        <v>-15142186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309333114</v>
      </c>
      <c r="D17" s="26">
        <f>SUM(D6:D16)</f>
        <v>0</v>
      </c>
      <c r="E17" s="27">
        <f t="shared" si="0"/>
        <v>-1028730126</v>
      </c>
      <c r="F17" s="28">
        <f t="shared" si="0"/>
        <v>-1028730126</v>
      </c>
      <c r="G17" s="28">
        <f t="shared" si="0"/>
        <v>104925759</v>
      </c>
      <c r="H17" s="28">
        <f t="shared" si="0"/>
        <v>114109548</v>
      </c>
      <c r="I17" s="28">
        <f t="shared" si="0"/>
        <v>114397703</v>
      </c>
      <c r="J17" s="28">
        <f t="shared" si="0"/>
        <v>333433010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333433010</v>
      </c>
      <c r="X17" s="28">
        <f t="shared" si="0"/>
        <v>-1208547157</v>
      </c>
      <c r="Y17" s="28">
        <f t="shared" si="0"/>
        <v>1541980167</v>
      </c>
      <c r="Z17" s="29">
        <f>+IF(X17&lt;&gt;0,+(Y17/X17)*100,0)</f>
        <v>-127.5895738175155</v>
      </c>
      <c r="AA17" s="30">
        <f>SUM(AA6:AA16)</f>
        <v>-1028730126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-113680348</v>
      </c>
      <c r="D26" s="18"/>
      <c r="E26" s="19">
        <v>-149643077</v>
      </c>
      <c r="F26" s="20">
        <v>-149643077</v>
      </c>
      <c r="G26" s="20">
        <v>-525112</v>
      </c>
      <c r="H26" s="20">
        <v>-5658564</v>
      </c>
      <c r="I26" s="20">
        <v>-17864617</v>
      </c>
      <c r="J26" s="20">
        <v>-24048293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-24048293</v>
      </c>
      <c r="X26" s="20">
        <v>-149643077</v>
      </c>
      <c r="Y26" s="20">
        <v>125594784</v>
      </c>
      <c r="Z26" s="21">
        <v>-83.929565281526521</v>
      </c>
      <c r="AA26" s="22">
        <v>-149643077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-113680348</v>
      </c>
      <c r="D27" s="26">
        <f>SUM(D21:D26)</f>
        <v>0</v>
      </c>
      <c r="E27" s="27">
        <f t="shared" si="1"/>
        <v>-149643077</v>
      </c>
      <c r="F27" s="28">
        <f t="shared" si="1"/>
        <v>-149643077</v>
      </c>
      <c r="G27" s="28">
        <f t="shared" si="1"/>
        <v>-525112</v>
      </c>
      <c r="H27" s="28">
        <f t="shared" si="1"/>
        <v>-5658564</v>
      </c>
      <c r="I27" s="28">
        <f t="shared" si="1"/>
        <v>-17864617</v>
      </c>
      <c r="J27" s="28">
        <f t="shared" si="1"/>
        <v>-24048293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-24048293</v>
      </c>
      <c r="X27" s="28">
        <f t="shared" si="1"/>
        <v>-149643077</v>
      </c>
      <c r="Y27" s="28">
        <f t="shared" si="1"/>
        <v>125594784</v>
      </c>
      <c r="Z27" s="29">
        <f>+IF(X27&lt;&gt;0,+(Y27/X27)*100,0)</f>
        <v>-83.929565281526521</v>
      </c>
      <c r="AA27" s="30">
        <f>SUM(AA21:AA26)</f>
        <v>-149643077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-127746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-127746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195525020</v>
      </c>
      <c r="D38" s="32">
        <f>+D17+D27+D36</f>
        <v>0</v>
      </c>
      <c r="E38" s="33">
        <f t="shared" si="3"/>
        <v>-1178373203</v>
      </c>
      <c r="F38" s="2">
        <f t="shared" si="3"/>
        <v>-1178373203</v>
      </c>
      <c r="G38" s="2">
        <f t="shared" si="3"/>
        <v>104400647</v>
      </c>
      <c r="H38" s="2">
        <f t="shared" si="3"/>
        <v>108450984</v>
      </c>
      <c r="I38" s="2">
        <f t="shared" si="3"/>
        <v>96533086</v>
      </c>
      <c r="J38" s="2">
        <f t="shared" si="3"/>
        <v>309384717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309384717</v>
      </c>
      <c r="X38" s="2">
        <f t="shared" si="3"/>
        <v>-1358190234</v>
      </c>
      <c r="Y38" s="2">
        <f t="shared" si="3"/>
        <v>1667574951</v>
      </c>
      <c r="Z38" s="34">
        <f>+IF(X38&lt;&gt;0,+(Y38/X38)*100,0)</f>
        <v>-122.77918875096256</v>
      </c>
      <c r="AA38" s="35">
        <f>+AA17+AA27+AA36</f>
        <v>-1178373203</v>
      </c>
    </row>
    <row r="39" spans="1:27" x14ac:dyDescent="0.25">
      <c r="A39" s="23" t="s">
        <v>61</v>
      </c>
      <c r="B39" s="17"/>
      <c r="C39" s="32">
        <v>783355549</v>
      </c>
      <c r="D39" s="32"/>
      <c r="E39" s="33"/>
      <c r="F39" s="2"/>
      <c r="G39" s="2">
        <v>760011189</v>
      </c>
      <c r="H39" s="2">
        <f>+G40+H60</f>
        <v>864411190</v>
      </c>
      <c r="I39" s="2">
        <f>+H40+I60</f>
        <v>972862174</v>
      </c>
      <c r="J39" s="2">
        <f>+G39</f>
        <v>760011189</v>
      </c>
      <c r="K39" s="2">
        <f>+I40+K60</f>
        <v>1069395260</v>
      </c>
      <c r="L39" s="2">
        <f>+K40+L60</f>
        <v>1069395260</v>
      </c>
      <c r="M39" s="2">
        <f>+L40+M60</f>
        <v>1069395260</v>
      </c>
      <c r="N39" s="2">
        <f>+K39</f>
        <v>1069395260</v>
      </c>
      <c r="O39" s="2">
        <f>+M40+O60</f>
        <v>1069395260</v>
      </c>
      <c r="P39" s="2">
        <f>+O40+P60</f>
        <v>1069395260</v>
      </c>
      <c r="Q39" s="2">
        <f>+P40+Q60</f>
        <v>1069395260</v>
      </c>
      <c r="R39" s="2">
        <f>+O39</f>
        <v>1069395260</v>
      </c>
      <c r="S39" s="2">
        <f>+Q40+S60</f>
        <v>1069395260</v>
      </c>
      <c r="T39" s="2">
        <f>+S40+T60</f>
        <v>1069395260</v>
      </c>
      <c r="U39" s="2">
        <f>+T40+U60</f>
        <v>1069395260</v>
      </c>
      <c r="V39" s="2">
        <f>+S39</f>
        <v>1069395260</v>
      </c>
      <c r="W39" s="2">
        <f>+G39</f>
        <v>760011189</v>
      </c>
      <c r="X39" s="2"/>
      <c r="Y39" s="2">
        <f>+W39-X39</f>
        <v>760011189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978880569</v>
      </c>
      <c r="D40" s="43">
        <f t="shared" ref="D40:AA40" si="4">+D38+D39</f>
        <v>0</v>
      </c>
      <c r="E40" s="44">
        <f t="shared" si="4"/>
        <v>-1178373203</v>
      </c>
      <c r="F40" s="45">
        <f t="shared" si="4"/>
        <v>-1178373203</v>
      </c>
      <c r="G40" s="45">
        <f t="shared" si="4"/>
        <v>864411836</v>
      </c>
      <c r="H40" s="45">
        <f t="shared" si="4"/>
        <v>972862174</v>
      </c>
      <c r="I40" s="45">
        <f t="shared" si="4"/>
        <v>1069395260</v>
      </c>
      <c r="J40" s="45">
        <f>+I40</f>
        <v>1069395260</v>
      </c>
      <c r="K40" s="45">
        <f t="shared" si="4"/>
        <v>1069395260</v>
      </c>
      <c r="L40" s="45">
        <f t="shared" si="4"/>
        <v>1069395260</v>
      </c>
      <c r="M40" s="45">
        <f t="shared" si="4"/>
        <v>1069395260</v>
      </c>
      <c r="N40" s="45">
        <f>+M40</f>
        <v>1069395260</v>
      </c>
      <c r="O40" s="45">
        <f t="shared" si="4"/>
        <v>1069395260</v>
      </c>
      <c r="P40" s="45">
        <f t="shared" si="4"/>
        <v>1069395260</v>
      </c>
      <c r="Q40" s="45">
        <f t="shared" si="4"/>
        <v>1069395260</v>
      </c>
      <c r="R40" s="45">
        <f>+Q40</f>
        <v>1069395260</v>
      </c>
      <c r="S40" s="45">
        <f t="shared" si="4"/>
        <v>1069395260</v>
      </c>
      <c r="T40" s="45">
        <f t="shared" si="4"/>
        <v>1069395260</v>
      </c>
      <c r="U40" s="45">
        <f t="shared" si="4"/>
        <v>1069395260</v>
      </c>
      <c r="V40" s="45">
        <f>+U40</f>
        <v>1069395260</v>
      </c>
      <c r="W40" s="45">
        <f>+V40</f>
        <v>1069395260</v>
      </c>
      <c r="X40" s="45">
        <f t="shared" si="4"/>
        <v>-1358190234</v>
      </c>
      <c r="Y40" s="45">
        <f t="shared" si="4"/>
        <v>2427586140</v>
      </c>
      <c r="Z40" s="46">
        <f>+IF(X40&lt;&gt;0,+(Y40/X40)*100,0)</f>
        <v>-178.73682781906973</v>
      </c>
      <c r="AA40" s="47">
        <f t="shared" si="4"/>
        <v>-1178373203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760011189</v>
      </c>
      <c r="H60">
        <v>-646</v>
      </c>
      <c r="J60">
        <v>760011189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-28168000</v>
      </c>
      <c r="F14" s="20">
        <v>-28168000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-7041999</v>
      </c>
      <c r="Y14" s="20">
        <v>7041999</v>
      </c>
      <c r="Z14" s="21">
        <v>-100</v>
      </c>
      <c r="AA14" s="22">
        <v>-28168000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-28168000</v>
      </c>
      <c r="F17" s="28">
        <f t="shared" si="0"/>
        <v>-28168000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-7041999</v>
      </c>
      <c r="Y17" s="28">
        <f t="shared" si="0"/>
        <v>7041999</v>
      </c>
      <c r="Z17" s="29">
        <f>+IF(X17&lt;&gt;0,+(Y17/X17)*100,0)</f>
        <v>-100</v>
      </c>
      <c r="AA17" s="30">
        <f>SUM(AA6:AA16)</f>
        <v>-28168000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-28168000</v>
      </c>
      <c r="F38" s="2">
        <f t="shared" si="3"/>
        <v>-28168000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-7041999</v>
      </c>
      <c r="Y38" s="2">
        <f t="shared" si="3"/>
        <v>7041999</v>
      </c>
      <c r="Z38" s="34">
        <f>+IF(X38&lt;&gt;0,+(Y38/X38)*100,0)</f>
        <v>-100</v>
      </c>
      <c r="AA38" s="35">
        <f>+AA17+AA27+AA36</f>
        <v>-28168000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-28168000</v>
      </c>
      <c r="F40" s="45">
        <f t="shared" si="4"/>
        <v>-28168000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-7041999</v>
      </c>
      <c r="Y40" s="45">
        <f t="shared" si="4"/>
        <v>7041999</v>
      </c>
      <c r="Z40" s="46">
        <f>+IF(X40&lt;&gt;0,+(Y40/X40)*100,0)</f>
        <v>-100</v>
      </c>
      <c r="AA40" s="47">
        <f t="shared" si="4"/>
        <v>-28168000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69431476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125953859</v>
      </c>
      <c r="D7" s="18"/>
      <c r="E7" s="19">
        <v>220368588</v>
      </c>
      <c r="F7" s="20">
        <v>220368588</v>
      </c>
      <c r="G7" s="20">
        <v>26516126</v>
      </c>
      <c r="H7" s="20">
        <v>24619156</v>
      </c>
      <c r="I7" s="20">
        <v>14424874</v>
      </c>
      <c r="J7" s="20">
        <v>65560156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65560156</v>
      </c>
      <c r="X7" s="20">
        <v>55092147</v>
      </c>
      <c r="Y7" s="20">
        <v>10468009</v>
      </c>
      <c r="Z7" s="21">
        <v>19.000909512566285</v>
      </c>
      <c r="AA7" s="22">
        <v>220368588</v>
      </c>
    </row>
    <row r="8" spans="1:27" x14ac:dyDescent="0.25">
      <c r="A8" s="23" t="s">
        <v>36</v>
      </c>
      <c r="B8" s="17" t="s">
        <v>32</v>
      </c>
      <c r="C8" s="18">
        <v>9400</v>
      </c>
      <c r="D8" s="18"/>
      <c r="E8" s="19">
        <v>71724</v>
      </c>
      <c r="F8" s="20">
        <v>71724</v>
      </c>
      <c r="G8" s="20">
        <v>28027</v>
      </c>
      <c r="H8" s="20"/>
      <c r="I8" s="20"/>
      <c r="J8" s="20">
        <v>28027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28027</v>
      </c>
      <c r="X8" s="20">
        <v>17931</v>
      </c>
      <c r="Y8" s="20">
        <v>10096</v>
      </c>
      <c r="Z8" s="21">
        <v>56.304723662930122</v>
      </c>
      <c r="AA8" s="22">
        <v>71724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43154787</v>
      </c>
      <c r="D10" s="18"/>
      <c r="E10" s="19">
        <v>31560000</v>
      </c>
      <c r="F10" s="20">
        <v>31560000</v>
      </c>
      <c r="G10" s="20">
        <v>11000000</v>
      </c>
      <c r="H10" s="20">
        <v>1000000</v>
      </c>
      <c r="I10" s="20"/>
      <c r="J10" s="20">
        <v>12000000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12000000</v>
      </c>
      <c r="X10" s="20">
        <v>7890000</v>
      </c>
      <c r="Y10" s="20">
        <v>4110000</v>
      </c>
      <c r="Z10" s="21">
        <v>52.091254752851711</v>
      </c>
      <c r="AA10" s="22">
        <v>31560000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-166470119</v>
      </c>
      <c r="D14" s="18"/>
      <c r="E14" s="19">
        <v>-184711524</v>
      </c>
      <c r="F14" s="20">
        <v>-184711524</v>
      </c>
      <c r="G14" s="20">
        <v>-20020372</v>
      </c>
      <c r="H14" s="20">
        <v>-23213054</v>
      </c>
      <c r="I14" s="20">
        <v>-21529740</v>
      </c>
      <c r="J14" s="20">
        <v>-64763166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-64763166</v>
      </c>
      <c r="X14" s="20">
        <v>-46177881</v>
      </c>
      <c r="Y14" s="20">
        <v>-18585285</v>
      </c>
      <c r="Z14" s="21">
        <v>40.247158590927981</v>
      </c>
      <c r="AA14" s="22">
        <v>-184711524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72079403</v>
      </c>
      <c r="D17" s="26">
        <f>SUM(D6:D16)</f>
        <v>0</v>
      </c>
      <c r="E17" s="27">
        <f t="shared" si="0"/>
        <v>67288788</v>
      </c>
      <c r="F17" s="28">
        <f t="shared" si="0"/>
        <v>67288788</v>
      </c>
      <c r="G17" s="28">
        <f t="shared" si="0"/>
        <v>17523781</v>
      </c>
      <c r="H17" s="28">
        <f t="shared" si="0"/>
        <v>2406102</v>
      </c>
      <c r="I17" s="28">
        <f t="shared" si="0"/>
        <v>-7104866</v>
      </c>
      <c r="J17" s="28">
        <f t="shared" si="0"/>
        <v>12825017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12825017</v>
      </c>
      <c r="X17" s="28">
        <f t="shared" si="0"/>
        <v>16822197</v>
      </c>
      <c r="Y17" s="28">
        <f t="shared" si="0"/>
        <v>-3997180</v>
      </c>
      <c r="Z17" s="29">
        <f>+IF(X17&lt;&gt;0,+(Y17/X17)*100,0)</f>
        <v>-23.761343420244096</v>
      </c>
      <c r="AA17" s="30">
        <f>SUM(AA6:AA16)</f>
        <v>67288788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-33400232</v>
      </c>
      <c r="D26" s="18"/>
      <c r="E26" s="19">
        <v>-53946480</v>
      </c>
      <c r="F26" s="20">
        <v>-53946480</v>
      </c>
      <c r="G26" s="20">
        <v>-8701092</v>
      </c>
      <c r="H26" s="20">
        <v>-4862889</v>
      </c>
      <c r="I26" s="20">
        <v>-129605</v>
      </c>
      <c r="J26" s="20">
        <v>-13693586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-13693586</v>
      </c>
      <c r="X26" s="20">
        <v>-13486620</v>
      </c>
      <c r="Y26" s="20">
        <v>-206966</v>
      </c>
      <c r="Z26" s="21">
        <v>1.5346024430138909</v>
      </c>
      <c r="AA26" s="22">
        <v>-53946480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-33400232</v>
      </c>
      <c r="D27" s="26">
        <f>SUM(D21:D26)</f>
        <v>0</v>
      </c>
      <c r="E27" s="27">
        <f t="shared" si="1"/>
        <v>-53946480</v>
      </c>
      <c r="F27" s="28">
        <f t="shared" si="1"/>
        <v>-53946480</v>
      </c>
      <c r="G27" s="28">
        <f t="shared" si="1"/>
        <v>-8701092</v>
      </c>
      <c r="H27" s="28">
        <f t="shared" si="1"/>
        <v>-4862889</v>
      </c>
      <c r="I27" s="28">
        <f t="shared" si="1"/>
        <v>-129605</v>
      </c>
      <c r="J27" s="28">
        <f t="shared" si="1"/>
        <v>-13693586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-13693586</v>
      </c>
      <c r="X27" s="28">
        <f t="shared" si="1"/>
        <v>-13486620</v>
      </c>
      <c r="Y27" s="28">
        <f t="shared" si="1"/>
        <v>-206966</v>
      </c>
      <c r="Z27" s="29">
        <f>+IF(X27&lt;&gt;0,+(Y27/X27)*100,0)</f>
        <v>1.5346024430138909</v>
      </c>
      <c r="AA27" s="30">
        <f>SUM(AA21:AA26)</f>
        <v>-53946480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-36368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-36368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38642803</v>
      </c>
      <c r="D38" s="32">
        <f>+D17+D27+D36</f>
        <v>0</v>
      </c>
      <c r="E38" s="33">
        <f t="shared" si="3"/>
        <v>13342308</v>
      </c>
      <c r="F38" s="2">
        <f t="shared" si="3"/>
        <v>13342308</v>
      </c>
      <c r="G38" s="2">
        <f t="shared" si="3"/>
        <v>8822689</v>
      </c>
      <c r="H38" s="2">
        <f t="shared" si="3"/>
        <v>-2456787</v>
      </c>
      <c r="I38" s="2">
        <f t="shared" si="3"/>
        <v>-7234471</v>
      </c>
      <c r="J38" s="2">
        <f t="shared" si="3"/>
        <v>-868569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-868569</v>
      </c>
      <c r="X38" s="2">
        <f t="shared" si="3"/>
        <v>3335577</v>
      </c>
      <c r="Y38" s="2">
        <f t="shared" si="3"/>
        <v>-4204146</v>
      </c>
      <c r="Z38" s="34">
        <f>+IF(X38&lt;&gt;0,+(Y38/X38)*100,0)</f>
        <v>-126.03954278375224</v>
      </c>
      <c r="AA38" s="35">
        <f>+AA17+AA27+AA36</f>
        <v>13342308</v>
      </c>
    </row>
    <row r="39" spans="1:27" x14ac:dyDescent="0.25">
      <c r="A39" s="23" t="s">
        <v>61</v>
      </c>
      <c r="B39" s="17"/>
      <c r="C39" s="32">
        <v>-562225</v>
      </c>
      <c r="D39" s="32"/>
      <c r="E39" s="33"/>
      <c r="F39" s="2"/>
      <c r="G39" s="2">
        <v>29473884</v>
      </c>
      <c r="H39" s="2">
        <f>+G40+H60</f>
        <v>38296573</v>
      </c>
      <c r="I39" s="2">
        <f>+H40+I60</f>
        <v>35839786</v>
      </c>
      <c r="J39" s="2">
        <f>+G39</f>
        <v>29473884</v>
      </c>
      <c r="K39" s="2">
        <f>+I40+K60</f>
        <v>28605315</v>
      </c>
      <c r="L39" s="2">
        <f>+K40+L60</f>
        <v>28605315</v>
      </c>
      <c r="M39" s="2">
        <f>+L40+M60</f>
        <v>28605315</v>
      </c>
      <c r="N39" s="2">
        <f>+K39</f>
        <v>28605315</v>
      </c>
      <c r="O39" s="2">
        <f>+M40+O60</f>
        <v>28605315</v>
      </c>
      <c r="P39" s="2">
        <f>+O40+P60</f>
        <v>28605315</v>
      </c>
      <c r="Q39" s="2">
        <f>+P40+Q60</f>
        <v>28605315</v>
      </c>
      <c r="R39" s="2">
        <f>+O39</f>
        <v>28605315</v>
      </c>
      <c r="S39" s="2">
        <f>+Q40+S60</f>
        <v>28605315</v>
      </c>
      <c r="T39" s="2">
        <f>+S40+T60</f>
        <v>28605315</v>
      </c>
      <c r="U39" s="2">
        <f>+T40+U60</f>
        <v>28605315</v>
      </c>
      <c r="V39" s="2">
        <f>+S39</f>
        <v>28605315</v>
      </c>
      <c r="W39" s="2">
        <f>+G39</f>
        <v>29473884</v>
      </c>
      <c r="X39" s="2"/>
      <c r="Y39" s="2">
        <f>+W39-X39</f>
        <v>29473884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38080578</v>
      </c>
      <c r="D40" s="43">
        <f t="shared" ref="D40:AA40" si="4">+D38+D39</f>
        <v>0</v>
      </c>
      <c r="E40" s="44">
        <f t="shared" si="4"/>
        <v>13342308</v>
      </c>
      <c r="F40" s="45">
        <f t="shared" si="4"/>
        <v>13342308</v>
      </c>
      <c r="G40" s="45">
        <f t="shared" si="4"/>
        <v>38296573</v>
      </c>
      <c r="H40" s="45">
        <f t="shared" si="4"/>
        <v>35839786</v>
      </c>
      <c r="I40" s="45">
        <f t="shared" si="4"/>
        <v>28605315</v>
      </c>
      <c r="J40" s="45">
        <f>+I40</f>
        <v>28605315</v>
      </c>
      <c r="K40" s="45">
        <f t="shared" si="4"/>
        <v>28605315</v>
      </c>
      <c r="L40" s="45">
        <f t="shared" si="4"/>
        <v>28605315</v>
      </c>
      <c r="M40" s="45">
        <f t="shared" si="4"/>
        <v>28605315</v>
      </c>
      <c r="N40" s="45">
        <f>+M40</f>
        <v>28605315</v>
      </c>
      <c r="O40" s="45">
        <f t="shared" si="4"/>
        <v>28605315</v>
      </c>
      <c r="P40" s="45">
        <f t="shared" si="4"/>
        <v>28605315</v>
      </c>
      <c r="Q40" s="45">
        <f t="shared" si="4"/>
        <v>28605315</v>
      </c>
      <c r="R40" s="45">
        <f>+Q40</f>
        <v>28605315</v>
      </c>
      <c r="S40" s="45">
        <f t="shared" si="4"/>
        <v>28605315</v>
      </c>
      <c r="T40" s="45">
        <f t="shared" si="4"/>
        <v>28605315</v>
      </c>
      <c r="U40" s="45">
        <f t="shared" si="4"/>
        <v>28605315</v>
      </c>
      <c r="V40" s="45">
        <f>+U40</f>
        <v>28605315</v>
      </c>
      <c r="W40" s="45">
        <f>+V40</f>
        <v>28605315</v>
      </c>
      <c r="X40" s="45">
        <f t="shared" si="4"/>
        <v>3335577</v>
      </c>
      <c r="Y40" s="45">
        <f t="shared" si="4"/>
        <v>25269738</v>
      </c>
      <c r="Z40" s="46">
        <f>+IF(X40&lt;&gt;0,+(Y40/X40)*100,0)</f>
        <v>757.58221141349759</v>
      </c>
      <c r="AA40" s="47">
        <f t="shared" si="4"/>
        <v>13342308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29473884</v>
      </c>
      <c r="J60">
        <v>29473884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6994000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6994000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-5451000</v>
      </c>
      <c r="F26" s="20">
        <v>-5451000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-1362753</v>
      </c>
      <c r="Y26" s="20">
        <v>1362753</v>
      </c>
      <c r="Z26" s="21">
        <v>-100</v>
      </c>
      <c r="AA26" s="22">
        <v>-5451000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-5451000</v>
      </c>
      <c r="F27" s="28">
        <f t="shared" si="1"/>
        <v>-5451000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-1362753</v>
      </c>
      <c r="Y27" s="28">
        <f t="shared" si="1"/>
        <v>1362753</v>
      </c>
      <c r="Z27" s="29">
        <f>+IF(X27&lt;&gt;0,+(Y27/X27)*100,0)</f>
        <v>-100</v>
      </c>
      <c r="AA27" s="30">
        <f>SUM(AA21:AA26)</f>
        <v>-5451000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6994000</v>
      </c>
      <c r="D38" s="32">
        <f>+D17+D27+D36</f>
        <v>0</v>
      </c>
      <c r="E38" s="33">
        <f t="shared" si="3"/>
        <v>-5451000</v>
      </c>
      <c r="F38" s="2">
        <f t="shared" si="3"/>
        <v>-5451000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-1362753</v>
      </c>
      <c r="Y38" s="2">
        <f t="shared" si="3"/>
        <v>1362753</v>
      </c>
      <c r="Z38" s="34">
        <f>+IF(X38&lt;&gt;0,+(Y38/X38)*100,0)</f>
        <v>-100</v>
      </c>
      <c r="AA38" s="35">
        <f>+AA17+AA27+AA36</f>
        <v>-5451000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6994000</v>
      </c>
      <c r="D40" s="43">
        <f t="shared" ref="D40:AA40" si="4">+D38+D39</f>
        <v>0</v>
      </c>
      <c r="E40" s="44">
        <f t="shared" si="4"/>
        <v>-5451000</v>
      </c>
      <c r="F40" s="45">
        <f t="shared" si="4"/>
        <v>-5451000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-1362753</v>
      </c>
      <c r="Y40" s="45">
        <f t="shared" si="4"/>
        <v>1362753</v>
      </c>
      <c r="Z40" s="46">
        <f>+IF(X40&lt;&gt;0,+(Y40/X40)*100,0)</f>
        <v>-100</v>
      </c>
      <c r="AA40" s="47">
        <f t="shared" si="4"/>
        <v>-5451000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8570000</v>
      </c>
      <c r="D9" s="18"/>
      <c r="E9" s="19">
        <v>600000</v>
      </c>
      <c r="F9" s="20">
        <v>600000</v>
      </c>
      <c r="G9" s="20">
        <v>600000</v>
      </c>
      <c r="H9" s="20"/>
      <c r="I9" s="20"/>
      <c r="J9" s="20">
        <v>600000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600000</v>
      </c>
      <c r="X9" s="20"/>
      <c r="Y9" s="20">
        <v>600000</v>
      </c>
      <c r="Z9" s="21"/>
      <c r="AA9" s="22">
        <v>600000</v>
      </c>
    </row>
    <row r="10" spans="1:27" x14ac:dyDescent="0.25">
      <c r="A10" s="23" t="s">
        <v>38</v>
      </c>
      <c r="B10" s="17" t="s">
        <v>6</v>
      </c>
      <c r="C10" s="18">
        <v>26311792</v>
      </c>
      <c r="D10" s="18"/>
      <c r="E10" s="19"/>
      <c r="F10" s="20"/>
      <c r="G10" s="20">
        <v>600000</v>
      </c>
      <c r="H10" s="20">
        <v>869688</v>
      </c>
      <c r="I10" s="20">
        <v>71250</v>
      </c>
      <c r="J10" s="20">
        <v>1540938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1540938</v>
      </c>
      <c r="X10" s="20"/>
      <c r="Y10" s="20">
        <v>1540938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-10490817</v>
      </c>
      <c r="D14" s="18"/>
      <c r="E14" s="19">
        <v>-6125000</v>
      </c>
      <c r="F14" s="20">
        <v>-6125000</v>
      </c>
      <c r="G14" s="20">
        <v>-225195</v>
      </c>
      <c r="H14" s="20">
        <v>-389765</v>
      </c>
      <c r="I14" s="20">
        <v>-273452</v>
      </c>
      <c r="J14" s="20">
        <v>-888412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-888412</v>
      </c>
      <c r="X14" s="20">
        <v>-1147500</v>
      </c>
      <c r="Y14" s="20">
        <v>259088</v>
      </c>
      <c r="Z14" s="21">
        <v>-22.57847494553377</v>
      </c>
      <c r="AA14" s="22">
        <v>-6125000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24390975</v>
      </c>
      <c r="D17" s="26">
        <f>SUM(D6:D16)</f>
        <v>0</v>
      </c>
      <c r="E17" s="27">
        <f t="shared" si="0"/>
        <v>-5525000</v>
      </c>
      <c r="F17" s="28">
        <f t="shared" si="0"/>
        <v>-5525000</v>
      </c>
      <c r="G17" s="28">
        <f t="shared" si="0"/>
        <v>974805</v>
      </c>
      <c r="H17" s="28">
        <f t="shared" si="0"/>
        <v>479923</v>
      </c>
      <c r="I17" s="28">
        <f t="shared" si="0"/>
        <v>-202202</v>
      </c>
      <c r="J17" s="28">
        <f t="shared" si="0"/>
        <v>1252526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1252526</v>
      </c>
      <c r="X17" s="28">
        <f t="shared" si="0"/>
        <v>-1147500</v>
      </c>
      <c r="Y17" s="28">
        <f t="shared" si="0"/>
        <v>2400026</v>
      </c>
      <c r="Z17" s="29">
        <f>+IF(X17&lt;&gt;0,+(Y17/X17)*100,0)</f>
        <v>-209.15259259259261</v>
      </c>
      <c r="AA17" s="30">
        <f>SUM(AA6:AA16)</f>
        <v>-5525000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-404055</v>
      </c>
      <c r="D26" s="18"/>
      <c r="E26" s="19">
        <v>-15725000</v>
      </c>
      <c r="F26" s="20">
        <v>-15725000</v>
      </c>
      <c r="G26" s="20"/>
      <c r="H26" s="20"/>
      <c r="I26" s="20">
        <v>-71250</v>
      </c>
      <c r="J26" s="20">
        <v>-71250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-71250</v>
      </c>
      <c r="X26" s="20">
        <v>-2000000</v>
      </c>
      <c r="Y26" s="20">
        <v>1928750</v>
      </c>
      <c r="Z26" s="21">
        <v>-96.4375</v>
      </c>
      <c r="AA26" s="22">
        <v>-15725000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-404055</v>
      </c>
      <c r="D27" s="26">
        <f>SUM(D21:D26)</f>
        <v>0</v>
      </c>
      <c r="E27" s="27">
        <f t="shared" si="1"/>
        <v>-15725000</v>
      </c>
      <c r="F27" s="28">
        <f t="shared" si="1"/>
        <v>-15725000</v>
      </c>
      <c r="G27" s="28">
        <f t="shared" si="1"/>
        <v>0</v>
      </c>
      <c r="H27" s="28">
        <f t="shared" si="1"/>
        <v>0</v>
      </c>
      <c r="I27" s="28">
        <f t="shared" si="1"/>
        <v>-71250</v>
      </c>
      <c r="J27" s="28">
        <f t="shared" si="1"/>
        <v>-71250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-71250</v>
      </c>
      <c r="X27" s="28">
        <f t="shared" si="1"/>
        <v>-2000000</v>
      </c>
      <c r="Y27" s="28">
        <f t="shared" si="1"/>
        <v>1928750</v>
      </c>
      <c r="Z27" s="29">
        <f>+IF(X27&lt;&gt;0,+(Y27/X27)*100,0)</f>
        <v>-96.4375</v>
      </c>
      <c r="AA27" s="30">
        <f>SUM(AA21:AA26)</f>
        <v>-15725000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23986920</v>
      </c>
      <c r="D38" s="32">
        <f>+D17+D27+D36</f>
        <v>0</v>
      </c>
      <c r="E38" s="33">
        <f t="shared" si="3"/>
        <v>-21250000</v>
      </c>
      <c r="F38" s="2">
        <f t="shared" si="3"/>
        <v>-21250000</v>
      </c>
      <c r="G38" s="2">
        <f t="shared" si="3"/>
        <v>974805</v>
      </c>
      <c r="H38" s="2">
        <f t="shared" si="3"/>
        <v>479923</v>
      </c>
      <c r="I38" s="2">
        <f t="shared" si="3"/>
        <v>-273452</v>
      </c>
      <c r="J38" s="2">
        <f t="shared" si="3"/>
        <v>1181276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1181276</v>
      </c>
      <c r="X38" s="2">
        <f t="shared" si="3"/>
        <v>-3147500</v>
      </c>
      <c r="Y38" s="2">
        <f t="shared" si="3"/>
        <v>4328776</v>
      </c>
      <c r="Z38" s="34">
        <f>+IF(X38&lt;&gt;0,+(Y38/X38)*100,0)</f>
        <v>-137.53061159650517</v>
      </c>
      <c r="AA38" s="35">
        <f>+AA17+AA27+AA36</f>
        <v>-21250000</v>
      </c>
    </row>
    <row r="39" spans="1:27" x14ac:dyDescent="0.25">
      <c r="A39" s="23" t="s">
        <v>61</v>
      </c>
      <c r="B39" s="17"/>
      <c r="C39" s="32">
        <v>-13696154</v>
      </c>
      <c r="D39" s="32"/>
      <c r="E39" s="33">
        <v>-13696154</v>
      </c>
      <c r="F39" s="2">
        <v>-13696154</v>
      </c>
      <c r="G39" s="2">
        <v>-14724432</v>
      </c>
      <c r="H39" s="2">
        <f>+G40+H60</f>
        <v>-13749627</v>
      </c>
      <c r="I39" s="2">
        <f>+H40+I60</f>
        <v>-13269704</v>
      </c>
      <c r="J39" s="2">
        <f>+G39</f>
        <v>-14724432</v>
      </c>
      <c r="K39" s="2">
        <f>+I40+K60</f>
        <v>-13543156</v>
      </c>
      <c r="L39" s="2">
        <f>+K40+L60</f>
        <v>-13543156</v>
      </c>
      <c r="M39" s="2">
        <f>+L40+M60</f>
        <v>-13543156</v>
      </c>
      <c r="N39" s="2">
        <f>+K39</f>
        <v>-13543156</v>
      </c>
      <c r="O39" s="2">
        <f>+M40+O60</f>
        <v>-13543156</v>
      </c>
      <c r="P39" s="2">
        <f>+O40+P60</f>
        <v>-13543156</v>
      </c>
      <c r="Q39" s="2">
        <f>+P40+Q60</f>
        <v>-13543156</v>
      </c>
      <c r="R39" s="2">
        <f>+O39</f>
        <v>-13543156</v>
      </c>
      <c r="S39" s="2">
        <f>+Q40+S60</f>
        <v>-13543156</v>
      </c>
      <c r="T39" s="2">
        <f>+S40+T60</f>
        <v>-13543156</v>
      </c>
      <c r="U39" s="2">
        <f>+T40+U60</f>
        <v>-13543156</v>
      </c>
      <c r="V39" s="2">
        <f>+S39</f>
        <v>-13543156</v>
      </c>
      <c r="W39" s="2">
        <f>+G39</f>
        <v>-14724432</v>
      </c>
      <c r="X39" s="2">
        <v>-13696154</v>
      </c>
      <c r="Y39" s="2">
        <f>+W39-X39</f>
        <v>-1028278</v>
      </c>
      <c r="Z39" s="34">
        <f>+IF(X39&lt;&gt;0,+(Y39/X39)*100,0)</f>
        <v>7.5077864924708058</v>
      </c>
      <c r="AA39" s="35">
        <v>-13696154</v>
      </c>
    </row>
    <row r="40" spans="1:27" x14ac:dyDescent="0.25">
      <c r="A40" s="41" t="s">
        <v>63</v>
      </c>
      <c r="B40" s="42" t="s">
        <v>62</v>
      </c>
      <c r="C40" s="43">
        <f>+C38+C39</f>
        <v>10290766</v>
      </c>
      <c r="D40" s="43">
        <f t="shared" ref="D40:AA40" si="4">+D38+D39</f>
        <v>0</v>
      </c>
      <c r="E40" s="44">
        <f t="shared" si="4"/>
        <v>-34946154</v>
      </c>
      <c r="F40" s="45">
        <f t="shared" si="4"/>
        <v>-34946154</v>
      </c>
      <c r="G40" s="45">
        <f t="shared" si="4"/>
        <v>-13749627</v>
      </c>
      <c r="H40" s="45">
        <f t="shared" si="4"/>
        <v>-13269704</v>
      </c>
      <c r="I40" s="45">
        <f t="shared" si="4"/>
        <v>-13543156</v>
      </c>
      <c r="J40" s="45">
        <f>+I40</f>
        <v>-13543156</v>
      </c>
      <c r="K40" s="45">
        <f t="shared" si="4"/>
        <v>-13543156</v>
      </c>
      <c r="L40" s="45">
        <f t="shared" si="4"/>
        <v>-13543156</v>
      </c>
      <c r="M40" s="45">
        <f t="shared" si="4"/>
        <v>-13543156</v>
      </c>
      <c r="N40" s="45">
        <f>+M40</f>
        <v>-13543156</v>
      </c>
      <c r="O40" s="45">
        <f t="shared" si="4"/>
        <v>-13543156</v>
      </c>
      <c r="P40" s="45">
        <f t="shared" si="4"/>
        <v>-13543156</v>
      </c>
      <c r="Q40" s="45">
        <f t="shared" si="4"/>
        <v>-13543156</v>
      </c>
      <c r="R40" s="45">
        <f>+Q40</f>
        <v>-13543156</v>
      </c>
      <c r="S40" s="45">
        <f t="shared" si="4"/>
        <v>-13543156</v>
      </c>
      <c r="T40" s="45">
        <f t="shared" si="4"/>
        <v>-13543156</v>
      </c>
      <c r="U40" s="45">
        <f t="shared" si="4"/>
        <v>-13543156</v>
      </c>
      <c r="V40" s="45">
        <f>+U40</f>
        <v>-13543156</v>
      </c>
      <c r="W40" s="45">
        <f>+V40</f>
        <v>-13543156</v>
      </c>
      <c r="X40" s="45">
        <f t="shared" si="4"/>
        <v>-16843654</v>
      </c>
      <c r="Y40" s="45">
        <f t="shared" si="4"/>
        <v>3300498</v>
      </c>
      <c r="Z40" s="46">
        <f>+IF(X40&lt;&gt;0,+(Y40/X40)*100,0)</f>
        <v>-19.594905001017001</v>
      </c>
      <c r="AA40" s="47">
        <f t="shared" si="4"/>
        <v>-34946154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-14724432</v>
      </c>
      <c r="J60">
        <v>-14724432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-2425691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-2425691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-2425691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-2425691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69431476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5195960515</v>
      </c>
      <c r="D7" s="18"/>
      <c r="E7" s="19">
        <v>22468324789</v>
      </c>
      <c r="F7" s="20">
        <v>22468324789</v>
      </c>
      <c r="G7" s="20">
        <v>411413969</v>
      </c>
      <c r="H7" s="20">
        <v>577701294</v>
      </c>
      <c r="I7" s="20">
        <v>501494664</v>
      </c>
      <c r="J7" s="20">
        <v>1490609927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1490609927</v>
      </c>
      <c r="X7" s="20">
        <v>1393179816</v>
      </c>
      <c r="Y7" s="20">
        <v>97430111</v>
      </c>
      <c r="Z7" s="21">
        <v>6.993362226545492</v>
      </c>
      <c r="AA7" s="22">
        <v>22468324789</v>
      </c>
    </row>
    <row r="8" spans="1:27" x14ac:dyDescent="0.25">
      <c r="A8" s="23" t="s">
        <v>36</v>
      </c>
      <c r="B8" s="17" t="s">
        <v>32</v>
      </c>
      <c r="C8" s="18">
        <v>88350237</v>
      </c>
      <c r="D8" s="18"/>
      <c r="E8" s="19">
        <v>46448316</v>
      </c>
      <c r="F8" s="20">
        <v>46448316</v>
      </c>
      <c r="G8" s="20">
        <v>9078227</v>
      </c>
      <c r="H8" s="20">
        <v>4191496</v>
      </c>
      <c r="I8" s="20">
        <v>3224098</v>
      </c>
      <c r="J8" s="20">
        <v>16493821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16493821</v>
      </c>
      <c r="X8" s="20">
        <v>6549814</v>
      </c>
      <c r="Y8" s="20">
        <v>9944007</v>
      </c>
      <c r="Z8" s="21">
        <v>151.82121202220401</v>
      </c>
      <c r="AA8" s="22">
        <v>46448316</v>
      </c>
    </row>
    <row r="9" spans="1:27" x14ac:dyDescent="0.25">
      <c r="A9" s="23" t="s">
        <v>37</v>
      </c>
      <c r="B9" s="17" t="s">
        <v>6</v>
      </c>
      <c r="C9" s="18">
        <v>148584844</v>
      </c>
      <c r="D9" s="18"/>
      <c r="E9" s="19">
        <v>673118100</v>
      </c>
      <c r="F9" s="20">
        <v>673118100</v>
      </c>
      <c r="G9" s="20">
        <v>94007093</v>
      </c>
      <c r="H9" s="20"/>
      <c r="I9" s="20"/>
      <c r="J9" s="20">
        <v>94007093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94007093</v>
      </c>
      <c r="X9" s="20">
        <v>88399069</v>
      </c>
      <c r="Y9" s="20">
        <v>5608024</v>
      </c>
      <c r="Z9" s="21">
        <v>6.3439853648232427</v>
      </c>
      <c r="AA9" s="22">
        <v>673118100</v>
      </c>
    </row>
    <row r="10" spans="1:27" x14ac:dyDescent="0.25">
      <c r="A10" s="23" t="s">
        <v>38</v>
      </c>
      <c r="B10" s="17" t="s">
        <v>6</v>
      </c>
      <c r="C10" s="18">
        <v>117621579</v>
      </c>
      <c r="D10" s="18"/>
      <c r="E10" s="19">
        <v>575807004</v>
      </c>
      <c r="F10" s="20">
        <v>575807004</v>
      </c>
      <c r="G10" s="20">
        <v>23000000</v>
      </c>
      <c r="H10" s="20">
        <v>15075477</v>
      </c>
      <c r="I10" s="20">
        <v>1071250</v>
      </c>
      <c r="J10" s="20">
        <v>39146727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39146727</v>
      </c>
      <c r="X10" s="20">
        <v>97670100</v>
      </c>
      <c r="Y10" s="20">
        <v>-58523373</v>
      </c>
      <c r="Z10" s="21">
        <v>-59.919435937917541</v>
      </c>
      <c r="AA10" s="22">
        <v>575807004</v>
      </c>
    </row>
    <row r="11" spans="1:27" x14ac:dyDescent="0.25">
      <c r="A11" s="23" t="s">
        <v>39</v>
      </c>
      <c r="B11" s="17" t="s">
        <v>32</v>
      </c>
      <c r="C11" s="18">
        <v>-353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-3760680546</v>
      </c>
      <c r="D14" s="18"/>
      <c r="E14" s="19">
        <v>-24906272315</v>
      </c>
      <c r="F14" s="20">
        <v>-24906272315</v>
      </c>
      <c r="G14" s="20">
        <v>-185007430</v>
      </c>
      <c r="H14" s="20">
        <v>-380436428</v>
      </c>
      <c r="I14" s="20">
        <v>-391439227</v>
      </c>
      <c r="J14" s="20">
        <v>-956883085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-956883085</v>
      </c>
      <c r="X14" s="20">
        <v>-2701540508</v>
      </c>
      <c r="Y14" s="20">
        <v>1744657423</v>
      </c>
      <c r="Z14" s="21">
        <v>-64.580094869338154</v>
      </c>
      <c r="AA14" s="22">
        <v>-24906272315</v>
      </c>
    </row>
    <row r="15" spans="1:27" x14ac:dyDescent="0.25">
      <c r="A15" s="23" t="s">
        <v>43</v>
      </c>
      <c r="B15" s="17" t="s">
        <v>32</v>
      </c>
      <c r="C15" s="18">
        <v>-13022494</v>
      </c>
      <c r="D15" s="18"/>
      <c r="E15" s="19">
        <v>-57526191</v>
      </c>
      <c r="F15" s="20">
        <v>-57526191</v>
      </c>
      <c r="G15" s="20"/>
      <c r="H15" s="20"/>
      <c r="I15" s="20">
        <v>-818738</v>
      </c>
      <c r="J15" s="20">
        <v>-818738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-818738</v>
      </c>
      <c r="X15" s="20">
        <v>-25725371</v>
      </c>
      <c r="Y15" s="20">
        <v>24906633</v>
      </c>
      <c r="Z15" s="21">
        <v>-96.81739089399332</v>
      </c>
      <c r="AA15" s="22">
        <v>-57526191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-44012004</v>
      </c>
      <c r="F16" s="20">
        <v>-44012004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-11003001</v>
      </c>
      <c r="Y16" s="20">
        <v>11003001</v>
      </c>
      <c r="Z16" s="21">
        <v>-100</v>
      </c>
      <c r="AA16" s="22">
        <v>-44012004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1846245258</v>
      </c>
      <c r="D17" s="26">
        <f>SUM(D6:D16)</f>
        <v>0</v>
      </c>
      <c r="E17" s="27">
        <f t="shared" si="0"/>
        <v>-1244112301</v>
      </c>
      <c r="F17" s="28">
        <f t="shared" si="0"/>
        <v>-1244112301</v>
      </c>
      <c r="G17" s="28">
        <f t="shared" si="0"/>
        <v>352491859</v>
      </c>
      <c r="H17" s="28">
        <f t="shared" si="0"/>
        <v>216531839</v>
      </c>
      <c r="I17" s="28">
        <f t="shared" si="0"/>
        <v>113532047</v>
      </c>
      <c r="J17" s="28">
        <f t="shared" si="0"/>
        <v>682555745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682555745</v>
      </c>
      <c r="X17" s="28">
        <f t="shared" si="0"/>
        <v>-1152470081</v>
      </c>
      <c r="Y17" s="28">
        <f t="shared" si="0"/>
        <v>1835025826</v>
      </c>
      <c r="Z17" s="29">
        <f>+IF(X17&lt;&gt;0,+(Y17/X17)*100,0)</f>
        <v>-159.22546331161547</v>
      </c>
      <c r="AA17" s="30">
        <f>SUM(AA6:AA16)</f>
        <v>-1244112301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1938170</v>
      </c>
      <c r="D23" s="40"/>
      <c r="E23" s="19">
        <v>-1938170</v>
      </c>
      <c r="F23" s="20">
        <v>-1938170</v>
      </c>
      <c r="G23" s="36">
        <v>-19499</v>
      </c>
      <c r="H23" s="36"/>
      <c r="I23" s="36"/>
      <c r="J23" s="20">
        <v>-19499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-19499</v>
      </c>
      <c r="X23" s="20">
        <v>-484543</v>
      </c>
      <c r="Y23" s="36">
        <v>465044</v>
      </c>
      <c r="Z23" s="37">
        <v>-95.975795749809606</v>
      </c>
      <c r="AA23" s="38">
        <v>-1938170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-356134111</v>
      </c>
      <c r="D26" s="18"/>
      <c r="E26" s="19">
        <v>-891648335</v>
      </c>
      <c r="F26" s="20">
        <v>-891648335</v>
      </c>
      <c r="G26" s="20">
        <v>-108853839</v>
      </c>
      <c r="H26" s="20">
        <v>-22032688</v>
      </c>
      <c r="I26" s="20">
        <v>-35755573</v>
      </c>
      <c r="J26" s="20">
        <v>-166642100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-166642100</v>
      </c>
      <c r="X26" s="20">
        <v>-226573228</v>
      </c>
      <c r="Y26" s="20">
        <v>59931128</v>
      </c>
      <c r="Z26" s="21">
        <v>-26.451107453878002</v>
      </c>
      <c r="AA26" s="22">
        <v>-891648335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-354195941</v>
      </c>
      <c r="D27" s="26">
        <f>SUM(D21:D26)</f>
        <v>0</v>
      </c>
      <c r="E27" s="27">
        <f t="shared" si="1"/>
        <v>-893586505</v>
      </c>
      <c r="F27" s="28">
        <f t="shared" si="1"/>
        <v>-893586505</v>
      </c>
      <c r="G27" s="28">
        <f t="shared" si="1"/>
        <v>-108873338</v>
      </c>
      <c r="H27" s="28">
        <f t="shared" si="1"/>
        <v>-22032688</v>
      </c>
      <c r="I27" s="28">
        <f t="shared" si="1"/>
        <v>-35755573</v>
      </c>
      <c r="J27" s="28">
        <f t="shared" si="1"/>
        <v>-166661599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-166661599</v>
      </c>
      <c r="X27" s="28">
        <f t="shared" si="1"/>
        <v>-227057771</v>
      </c>
      <c r="Y27" s="28">
        <f t="shared" si="1"/>
        <v>60396172</v>
      </c>
      <c r="Z27" s="29">
        <f>+IF(X27&lt;&gt;0,+(Y27/X27)*100,0)</f>
        <v>-26.599473664347741</v>
      </c>
      <c r="AA27" s="30">
        <f>SUM(AA21:AA26)</f>
        <v>-893586505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-1163022</v>
      </c>
      <c r="D33" s="18"/>
      <c r="E33" s="19"/>
      <c r="F33" s="20"/>
      <c r="G33" s="20">
        <v>-296472</v>
      </c>
      <c r="H33" s="36">
        <v>-240974</v>
      </c>
      <c r="I33" s="36">
        <v>-96031</v>
      </c>
      <c r="J33" s="36">
        <v>-633477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-633477</v>
      </c>
      <c r="X33" s="36"/>
      <c r="Y33" s="20">
        <v>-633477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-1242584</v>
      </c>
      <c r="D35" s="18"/>
      <c r="E35" s="19">
        <v>-12604860</v>
      </c>
      <c r="F35" s="20">
        <v>-12604860</v>
      </c>
      <c r="G35" s="20">
        <v>-104653</v>
      </c>
      <c r="H35" s="20">
        <v>-102530</v>
      </c>
      <c r="I35" s="20">
        <v>-239517</v>
      </c>
      <c r="J35" s="20">
        <v>-446700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-446700</v>
      </c>
      <c r="X35" s="20">
        <v>-3781458</v>
      </c>
      <c r="Y35" s="20">
        <v>3334758</v>
      </c>
      <c r="Z35" s="21">
        <v>-88.187096088334187</v>
      </c>
      <c r="AA35" s="22">
        <v>-12604860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-2405606</v>
      </c>
      <c r="D36" s="26">
        <f>SUM(D31:D35)</f>
        <v>0</v>
      </c>
      <c r="E36" s="27">
        <f t="shared" si="2"/>
        <v>-12604860</v>
      </c>
      <c r="F36" s="28">
        <f t="shared" si="2"/>
        <v>-12604860</v>
      </c>
      <c r="G36" s="28">
        <f t="shared" si="2"/>
        <v>-401125</v>
      </c>
      <c r="H36" s="28">
        <f t="shared" si="2"/>
        <v>-343504</v>
      </c>
      <c r="I36" s="28">
        <f t="shared" si="2"/>
        <v>-335548</v>
      </c>
      <c r="J36" s="28">
        <f t="shared" si="2"/>
        <v>-1080177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-1080177</v>
      </c>
      <c r="X36" s="28">
        <f t="shared" si="2"/>
        <v>-3781458</v>
      </c>
      <c r="Y36" s="28">
        <f t="shared" si="2"/>
        <v>2701281</v>
      </c>
      <c r="Z36" s="29">
        <f>+IF(X36&lt;&gt;0,+(Y36/X36)*100,0)</f>
        <v>-71.434906853388298</v>
      </c>
      <c r="AA36" s="30">
        <f>SUM(AA31:AA35)</f>
        <v>-12604860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1489643711</v>
      </c>
      <c r="D38" s="32">
        <f>+D17+D27+D36</f>
        <v>0</v>
      </c>
      <c r="E38" s="33">
        <f t="shared" si="3"/>
        <v>-2150303666</v>
      </c>
      <c r="F38" s="2">
        <f t="shared" si="3"/>
        <v>-2150303666</v>
      </c>
      <c r="G38" s="2">
        <f t="shared" si="3"/>
        <v>243217396</v>
      </c>
      <c r="H38" s="2">
        <f t="shared" si="3"/>
        <v>194155647</v>
      </c>
      <c r="I38" s="2">
        <f t="shared" si="3"/>
        <v>77440926</v>
      </c>
      <c r="J38" s="2">
        <f t="shared" si="3"/>
        <v>514813969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514813969</v>
      </c>
      <c r="X38" s="2">
        <f t="shared" si="3"/>
        <v>-1383309310</v>
      </c>
      <c r="Y38" s="2">
        <f t="shared" si="3"/>
        <v>1898123279</v>
      </c>
      <c r="Z38" s="34">
        <f>+IF(X38&lt;&gt;0,+(Y38/X38)*100,0)</f>
        <v>-137.21611394345348</v>
      </c>
      <c r="AA38" s="35">
        <f>+AA17+AA27+AA36</f>
        <v>-2150303666</v>
      </c>
    </row>
    <row r="39" spans="1:27" x14ac:dyDescent="0.25">
      <c r="A39" s="23" t="s">
        <v>61</v>
      </c>
      <c r="B39" s="17"/>
      <c r="C39" s="32">
        <v>1884755513</v>
      </c>
      <c r="D39" s="32"/>
      <c r="E39" s="33">
        <v>1660259636</v>
      </c>
      <c r="F39" s="2">
        <v>1660259636</v>
      </c>
      <c r="G39" s="2">
        <v>4443698793</v>
      </c>
      <c r="H39" s="2">
        <f>+G40+H60</f>
        <v>4698242801</v>
      </c>
      <c r="I39" s="2">
        <f>+H40+I60</f>
        <v>4609096477</v>
      </c>
      <c r="J39" s="2">
        <f>+G39</f>
        <v>4443698793</v>
      </c>
      <c r="K39" s="2">
        <f>+I40+K60</f>
        <v>4686537403</v>
      </c>
      <c r="L39" s="2">
        <f>+K40+L60</f>
        <v>4686537403</v>
      </c>
      <c r="M39" s="2">
        <f>+L40+M60</f>
        <v>4686537403</v>
      </c>
      <c r="N39" s="2">
        <f>+K39</f>
        <v>4686537403</v>
      </c>
      <c r="O39" s="2">
        <f>+M40+O60</f>
        <v>4686537403</v>
      </c>
      <c r="P39" s="2">
        <f>+O40+P60</f>
        <v>4686537403</v>
      </c>
      <c r="Q39" s="2">
        <f>+P40+Q60</f>
        <v>4686537403</v>
      </c>
      <c r="R39" s="2">
        <f>+O39</f>
        <v>4686537403</v>
      </c>
      <c r="S39" s="2">
        <f>+Q40+S60</f>
        <v>4686537403</v>
      </c>
      <c r="T39" s="2">
        <f>+S40+T60</f>
        <v>4686537403</v>
      </c>
      <c r="U39" s="2">
        <f>+T40+U60</f>
        <v>4686537403</v>
      </c>
      <c r="V39" s="2">
        <f>+S39</f>
        <v>4686537403</v>
      </c>
      <c r="W39" s="2">
        <f>+G39</f>
        <v>4443698793</v>
      </c>
      <c r="X39" s="2">
        <v>1660259636</v>
      </c>
      <c r="Y39" s="2">
        <f>+W39-X39</f>
        <v>2783439157</v>
      </c>
      <c r="Z39" s="34">
        <f>+IF(X39&lt;&gt;0,+(Y39/X39)*100,0)</f>
        <v>167.65083584794206</v>
      </c>
      <c r="AA39" s="35">
        <v>1660259636</v>
      </c>
    </row>
    <row r="40" spans="1:27" x14ac:dyDescent="0.25">
      <c r="A40" s="41" t="s">
        <v>63</v>
      </c>
      <c r="B40" s="42" t="s">
        <v>62</v>
      </c>
      <c r="C40" s="43">
        <f>+C38+C39</f>
        <v>3374399224</v>
      </c>
      <c r="D40" s="43">
        <f t="shared" ref="D40:AA40" si="4">+D38+D39</f>
        <v>0</v>
      </c>
      <c r="E40" s="44">
        <f t="shared" si="4"/>
        <v>-490044030</v>
      </c>
      <c r="F40" s="45">
        <f t="shared" si="4"/>
        <v>-490044030</v>
      </c>
      <c r="G40" s="45">
        <f t="shared" si="4"/>
        <v>4686916189</v>
      </c>
      <c r="H40" s="45">
        <f t="shared" si="4"/>
        <v>4892398448</v>
      </c>
      <c r="I40" s="45">
        <f t="shared" si="4"/>
        <v>4686537403</v>
      </c>
      <c r="J40" s="45">
        <f>+I40</f>
        <v>4686537403</v>
      </c>
      <c r="K40" s="45">
        <f t="shared" si="4"/>
        <v>4686537403</v>
      </c>
      <c r="L40" s="45">
        <f t="shared" si="4"/>
        <v>4686537403</v>
      </c>
      <c r="M40" s="45">
        <f t="shared" si="4"/>
        <v>4686537403</v>
      </c>
      <c r="N40" s="45">
        <f>+M40</f>
        <v>4686537403</v>
      </c>
      <c r="O40" s="45">
        <f t="shared" si="4"/>
        <v>4686537403</v>
      </c>
      <c r="P40" s="45">
        <f t="shared" si="4"/>
        <v>4686537403</v>
      </c>
      <c r="Q40" s="45">
        <f t="shared" si="4"/>
        <v>4686537403</v>
      </c>
      <c r="R40" s="45">
        <f>+Q40</f>
        <v>4686537403</v>
      </c>
      <c r="S40" s="45">
        <f t="shared" si="4"/>
        <v>4686537403</v>
      </c>
      <c r="T40" s="45">
        <f t="shared" si="4"/>
        <v>4686537403</v>
      </c>
      <c r="U40" s="45">
        <f t="shared" si="4"/>
        <v>4686537403</v>
      </c>
      <c r="V40" s="45">
        <f>+U40</f>
        <v>4686537403</v>
      </c>
      <c r="W40" s="45">
        <f>+V40</f>
        <v>4686537403</v>
      </c>
      <c r="X40" s="45">
        <f t="shared" si="4"/>
        <v>276950326</v>
      </c>
      <c r="Y40" s="45">
        <f t="shared" si="4"/>
        <v>4681562436</v>
      </c>
      <c r="Z40" s="46">
        <f>+IF(X40&lt;&gt;0,+(Y40/X40)*100,0)</f>
        <v>1690.3978787878373</v>
      </c>
      <c r="AA40" s="47">
        <f t="shared" si="4"/>
        <v>-490044030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4443698793</v>
      </c>
      <c r="H60">
        <v>11326612</v>
      </c>
      <c r="I60">
        <v>-283301971</v>
      </c>
      <c r="J60">
        <v>4443698793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0FF68A3-02A9-43B6-96EB-717E217B18D7}"/>
</file>

<file path=customXml/itemProps2.xml><?xml version="1.0" encoding="utf-8"?>
<ds:datastoreItem xmlns:ds="http://schemas.openxmlformats.org/officeDocument/2006/customXml" ds:itemID="{D267756A-B4D6-4168-9BFE-B40CE87B50D7}"/>
</file>

<file path=customXml/itemProps3.xml><?xml version="1.0" encoding="utf-8"?>
<ds:datastoreItem xmlns:ds="http://schemas.openxmlformats.org/officeDocument/2006/customXml" ds:itemID="{EB527C4C-8E8C-4653-A3D6-4DF2DD75E9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2023-11-03T09:02:30Z</dcterms:created>
  <dcterms:modified xsi:type="dcterms:W3CDTF">2023-11-03T09:05:42Z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